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ACE92A55-4063-4CBF-B6DB-6D915693B0C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ONCENTRADO FINAL" sheetId="1" r:id="rId1"/>
    <sheet name="CRITERIOS DE EVA" sheetId="3" r:id="rId2"/>
  </sheets>
  <definedNames>
    <definedName name="_xlnm._FilterDatabase" localSheetId="0" hidden="1">'CONCENTRADO FINAL'!$A$9:$Z$9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0" i="1" l="1"/>
  <c r="Z10" i="1" s="1"/>
  <c r="B11" i="1" l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</calcChain>
</file>

<file path=xl/sharedStrings.xml><?xml version="1.0" encoding="utf-8"?>
<sst xmlns="http://schemas.openxmlformats.org/spreadsheetml/2006/main" count="430" uniqueCount="212">
  <si>
    <t>No.</t>
  </si>
  <si>
    <t>No. COBRO</t>
  </si>
  <si>
    <t>NOMBRE</t>
  </si>
  <si>
    <t>ABURTO GONZALEZ ROMAN</t>
  </si>
  <si>
    <t>ALEMAN MORENO MARISOL</t>
  </si>
  <si>
    <t>ALFONSO LUIS SERGIO</t>
  </si>
  <si>
    <t>ALMAZAN MARTINEZ JUAN</t>
  </si>
  <si>
    <t>ALVARADO ROJAS LUIS ARTURO</t>
  </si>
  <si>
    <t>ALVAREZ GODINEZ JOSE MANUEL</t>
  </si>
  <si>
    <t>ANSELMO GOMEZ DIANA</t>
  </si>
  <si>
    <t>ARROYO FIGUEROA JUAN CARLOS</t>
  </si>
  <si>
    <t>ARROYO PALOMINO OSCAR</t>
  </si>
  <si>
    <t>BADILLO MALDONADO MARCO POLO</t>
  </si>
  <si>
    <t>BARAJAS MARQUEZ ADRIAN</t>
  </si>
  <si>
    <t>BARCENAS CERVANTES FRANCISCO ARMANDO</t>
  </si>
  <si>
    <t>BARCENAS SOTO ELIZABETH</t>
  </si>
  <si>
    <t>BARRERA SANCHEZ MOISES</t>
  </si>
  <si>
    <t>BATA CERON ROSALVA</t>
  </si>
  <si>
    <t>BURGOS OLMEDO ERICK</t>
  </si>
  <si>
    <t>CABALLERO SANCHEZ CARLOS RAFAEL</t>
  </si>
  <si>
    <t>CALDERON HERNANDEZ LEONARDO</t>
  </si>
  <si>
    <t>CALDERON SIERRA MARIA ISABEL</t>
  </si>
  <si>
    <t>CAMARENA HERNANDEZ GUSTAVO</t>
  </si>
  <si>
    <t>CARMONA DOMINGUEZ JORGE EDUARDO</t>
  </si>
  <si>
    <t>CARREON MUÑOZ JULIO ROGELIO</t>
  </si>
  <si>
    <t>CARRILLO CARLOS JUAN</t>
  </si>
  <si>
    <t>CASTILLO ALANIZ LETICIA ARACELI</t>
  </si>
  <si>
    <t>CASTILLO CRUZ MARCO ARTURO</t>
  </si>
  <si>
    <t>CASTILLO MARTINEZ ANDREA</t>
  </si>
  <si>
    <t>CATAÑO ALFARO TLAHUAYETZIN</t>
  </si>
  <si>
    <t>CEBALLOS OLAYA DAVID</t>
  </si>
  <si>
    <t>CONTRERAS VANEGAS JOSE</t>
  </si>
  <si>
    <t>CRUZ ANGELES GILBERTO</t>
  </si>
  <si>
    <t>CRUZ GONZALEZ ANA GRISELDA</t>
  </si>
  <si>
    <t>CRUZ LEONIDES EDUARDO</t>
  </si>
  <si>
    <t>CRUZ TRINIDAD JOSE IVAN</t>
  </si>
  <si>
    <t>CRUZ VILLEGAS JOSE LUIS</t>
  </si>
  <si>
    <t>DE LA CRUZ OSORIO MELECIO</t>
  </si>
  <si>
    <t>DE LA CRUZ RENDON RAFAEL</t>
  </si>
  <si>
    <t>DE LUNA DE LUNA LUIS</t>
  </si>
  <si>
    <t>DECIGA NAVARRO CHRISTIAN MARTI</t>
  </si>
  <si>
    <t>DEL RIO GONZALEZ HECTOR XAVIER</t>
  </si>
  <si>
    <t>DIAZ JIMENEZ AGUSTIN FELIPE</t>
  </si>
  <si>
    <t>DOMINGUEZ AVILA EMMANUEL</t>
  </si>
  <si>
    <t>DUQUE DE LEON ARTURO</t>
  </si>
  <si>
    <t>EDUWIGIS GERARDO FIDEL</t>
  </si>
  <si>
    <t>EDUWIGIS GONZALEZ LETICIA</t>
  </si>
  <si>
    <t>ESTEBES SANCHEZ ALFONSO</t>
  </si>
  <si>
    <t>FLORES NAVA URBANO</t>
  </si>
  <si>
    <t>GALAN JIMENEZ MARIBEL</t>
  </si>
  <si>
    <t>GALLARDO RODRIGUEZ LUIS ADAN</t>
  </si>
  <si>
    <t>GALVAN ROMERO EMMA</t>
  </si>
  <si>
    <t>GARCIA BALTAZAR MIGUEL ANTONIO</t>
  </si>
  <si>
    <t>GARCIA LOPEZ JACQUELIN MERCEDES</t>
  </si>
  <si>
    <t>GARCIA REYNA JEZABEL ARIANNA</t>
  </si>
  <si>
    <t>GARCIA TORRES JUAN FELIPE</t>
  </si>
  <si>
    <t>GARDUÑO FRAGOSO VICTOR</t>
  </si>
  <si>
    <t>GAYOSSO CRUZ LORENZA</t>
  </si>
  <si>
    <t>GOMEZ PATIÑO JAIME</t>
  </si>
  <si>
    <t>GONZALEZ CASTRO JUSTO</t>
  </si>
  <si>
    <t>GONZALEZ LARIOS CARMELA</t>
  </si>
  <si>
    <t>GONZALEZ MARTINEZ AMADEO GUADALUPE</t>
  </si>
  <si>
    <t>GONZALEZ VIZCAYA ADRIAN</t>
  </si>
  <si>
    <t>GRANADOS BLANCAS RICARDO</t>
  </si>
  <si>
    <t>GUERRA SANCHEZ ESPERANZA</t>
  </si>
  <si>
    <t>GUERRERO HERNANDEZ ROXANA MARIA</t>
  </si>
  <si>
    <t>GUTIERREZ VILLAFUERTE SILVIA LETICIA</t>
  </si>
  <si>
    <t>HERNANDEZ DE JESUS PATRICIA</t>
  </si>
  <si>
    <t>HERNANDEZ FRANCISCO YOLANDA</t>
  </si>
  <si>
    <t>HERNANDEZ LEON MARIO MALAQUIAS</t>
  </si>
  <si>
    <t>HERNANDEZ LOPEZ RICARDO</t>
  </si>
  <si>
    <t>HERNANDEZ PATROCINIO ALMA DELIA</t>
  </si>
  <si>
    <t>HERNANDEZ PICHARDO MARTIN</t>
  </si>
  <si>
    <t>HERNANDEZ REYES LUIS EDUARDO</t>
  </si>
  <si>
    <t>HERNANDEZ VASQUEZ JANET</t>
  </si>
  <si>
    <t>INFANTE GARCIA MARTIN PEDRO</t>
  </si>
  <si>
    <t>JIMENEZ CASTAÑO REYNA</t>
  </si>
  <si>
    <t>JIMENEZ GUADARRAMA BLAS</t>
  </si>
  <si>
    <t>JIMENEZ HIGUERA EULOGIO</t>
  </si>
  <si>
    <t>JIMENEZ NIETO VANESSA PATRICIA</t>
  </si>
  <si>
    <t>JIMENEZ ROSAS ELVIS MARLON</t>
  </si>
  <si>
    <t>JIMENEZ VELASCO JESUS</t>
  </si>
  <si>
    <t>JUAREZ BACILIO RICARDO</t>
  </si>
  <si>
    <t>JUAREZ FLORES LEANDRO DAVID</t>
  </si>
  <si>
    <t>JUAREZ GARCIA BLANCA ESTELA</t>
  </si>
  <si>
    <t>JUAREZ PEREZ MARDONIO FRANCISCO</t>
  </si>
  <si>
    <t>LARA HERNANDEZ MARIA DE LA LUZ</t>
  </si>
  <si>
    <t>LARA TORRES CAMPBELL MITCHELL</t>
  </si>
  <si>
    <t>LOPEZ ALEJANDRE ADAN</t>
  </si>
  <si>
    <t>LOPEZ CALOCA MIGUEL ANGEL</t>
  </si>
  <si>
    <t>LOPEZ GONZALEZ JANETH VIRIDIANA</t>
  </si>
  <si>
    <t>LOPEZ HERNANDEZ MINERVA</t>
  </si>
  <si>
    <t>LOPEZ LOPEZ NICOLAS</t>
  </si>
  <si>
    <t>LOPEZ ROSAS JUDITH LILIANA</t>
  </si>
  <si>
    <t>LOPEZ SOTO JUAN GERARDO</t>
  </si>
  <si>
    <t>LOPEZ TREJO ULISES ISMAEL</t>
  </si>
  <si>
    <t>LUGO GONZALEZ JUAN CARLOS</t>
  </si>
  <si>
    <t>LUNA CRUZ JORGE HELEODORO</t>
  </si>
  <si>
    <t>LUNA CRUZ LETICIA</t>
  </si>
  <si>
    <t>MALAGON FORTUNA JESUS JOSE</t>
  </si>
  <si>
    <t>MANRIQUEZ REYES KEVIN</t>
  </si>
  <si>
    <t>MARTINEZ CERVANTES ARACELI</t>
  </si>
  <si>
    <t>MARTINEZ GONZALEZ MIGUEL DARIO</t>
  </si>
  <si>
    <t>MARTINEZ MARTINEZ PATRICIA</t>
  </si>
  <si>
    <t>MARTINEZ MARTINEZ YESSICA</t>
  </si>
  <si>
    <t>MARTINEZ ORTIZ OCTAVIO RICARDO</t>
  </si>
  <si>
    <t>MARTINEZ PEREZ KAREN FERNANDA</t>
  </si>
  <si>
    <t>MARTINEZ QUINTERO CARLOS RAUL</t>
  </si>
  <si>
    <t>MARTINEZ RAMIREZ DANIEL</t>
  </si>
  <si>
    <t>MARTINEZ SALAZAR VICTOR ANGEL</t>
  </si>
  <si>
    <t>MATIAS MORALES OLIVO</t>
  </si>
  <si>
    <t>MENDEZ CASTRO MANUEL</t>
  </si>
  <si>
    <t>MENDOZA YAÑEZ SARA NOEMI</t>
  </si>
  <si>
    <t>MEZA GALVEZ CESAR ENRIQUE</t>
  </si>
  <si>
    <t>MILAN ROBLES MARIA DEL CARMEN</t>
  </si>
  <si>
    <t>MONDRAGON MONTOYA TOMAS</t>
  </si>
  <si>
    <t>MORA CHAVEZ MARIA DEL ROCIO</t>
  </si>
  <si>
    <t>MORALES GUTIERREZ CLAUDIA MONTSERRAT</t>
  </si>
  <si>
    <t>MUCIÑO MARTINEZ FRANCISCO RICARDO</t>
  </si>
  <si>
    <t>NATIVIDAD SANTOS EDUARDO</t>
  </si>
  <si>
    <t>NAVA DIAZ SAMUEL</t>
  </si>
  <si>
    <t>NAVARRETE NAVARRO ARELI</t>
  </si>
  <si>
    <t>NAVARRETE RAMOS NESTOR</t>
  </si>
  <si>
    <t>NONATO CRISANTOS EDGAR</t>
  </si>
  <si>
    <t>OCELO MARTINEZ JOSE ARTURO</t>
  </si>
  <si>
    <t>OLIVA VELAZQUEZ CRISTINA</t>
  </si>
  <si>
    <t>OLIVARES PANTOJA FRANCISCO</t>
  </si>
  <si>
    <t>ORNELAS CALZADA MARCO ANTONIO</t>
  </si>
  <si>
    <t>ORTEGA MAGAÑA VICTOR FLORENCIO</t>
  </si>
  <si>
    <t>ORTIZ GONZALEZ PALOMA GUADALUPE</t>
  </si>
  <si>
    <t>PALACIOS GOMEZ ESTEPHANIE</t>
  </si>
  <si>
    <t>PEREZ ACEVEDO SABINA ISABEL</t>
  </si>
  <si>
    <t>PEREZ RAMIREZ FRANCISCO JAVIER</t>
  </si>
  <si>
    <t>PONCE MOLINA GILBERTO</t>
  </si>
  <si>
    <t>PORTEZ HERNANDEZ GERARDO</t>
  </si>
  <si>
    <t>PRESA GONZALEZ CARLOS</t>
  </si>
  <si>
    <t>RAMIREZ GOMEZ NAYELI</t>
  </si>
  <si>
    <t>RAMIREZ RAMIREZ MARSELINO</t>
  </si>
  <si>
    <t>REYES GONZALEZ AMERICA ANGELICA</t>
  </si>
  <si>
    <t>RIOS CONDE ADRIAN</t>
  </si>
  <si>
    <t>RIOS CONDE MA TERESA</t>
  </si>
  <si>
    <t>RIOS DE LA CRUZ BRENDA BERENICE</t>
  </si>
  <si>
    <t>RIOS TECO YERENI GUADALUPE</t>
  </si>
  <si>
    <t>RIVERA RODRIGUEZ LUCIANO</t>
  </si>
  <si>
    <t>ROJAS BAUTISTA JUAN</t>
  </si>
  <si>
    <t>ROMERO DURAN JOSE ENRIQUE</t>
  </si>
  <si>
    <t>ROSAS GARCIA GIOVANNI MANUEL</t>
  </si>
  <si>
    <t>RUIZ GUZMAN JUAN GABRIEL</t>
  </si>
  <si>
    <t>SALAZAR RIVERA NANCY FABIOLA</t>
  </si>
  <si>
    <t>SAN JUAN ZAVALA VICTOR HUGO</t>
  </si>
  <si>
    <t>SANCHEZ CARMONA FELIPE AURELIO</t>
  </si>
  <si>
    <t>SEVILLANO DIAZ ARANTXA</t>
  </si>
  <si>
    <t>SILVA OCAÑA RAFAEL</t>
  </si>
  <si>
    <t>SOLIS GUADALUPE KARLA INGRID</t>
  </si>
  <si>
    <t>SOTO PALACIOS CARLOS</t>
  </si>
  <si>
    <t>TELLEZ LUNA JACQUELINE GUADALUPE</t>
  </si>
  <si>
    <t>TERAN PEREZ JAVIER</t>
  </si>
  <si>
    <t>TERESO SILVESTRE HUMBERTO</t>
  </si>
  <si>
    <t>TESCALA BERNAL JOSE LUIS</t>
  </si>
  <si>
    <t>TORAL LUGO BRYAN</t>
  </si>
  <si>
    <t>TORRES ARELLANO FRANCISCO ANTONIO</t>
  </si>
  <si>
    <t>TORRES RAMIREZ SALVADOR</t>
  </si>
  <si>
    <t>TRUJILLO CRUZ MARTHA CINDY</t>
  </si>
  <si>
    <t>TRUJILLO GUADARRAMA HECTOR FRANCISCO</t>
  </si>
  <si>
    <t>TRUJILLO RESENDIZ VICTOR HUGO</t>
  </si>
  <si>
    <t>VALDERRAMA AGUILAR EDER JOAQUIN</t>
  </si>
  <si>
    <t>VALLEJO FLORES IVONNE KARINA</t>
  </si>
  <si>
    <t>VAZQUEZ AGUILAR ROGELIO</t>
  </si>
  <si>
    <t>VAZQUEZ BERNABE CLAUDINA</t>
  </si>
  <si>
    <t>VAZQUEZ REYES JOSE MIGUEL</t>
  </si>
  <si>
    <t>VEGA CRUZ ERIKA</t>
  </si>
  <si>
    <t>VEGA RODRIGUEZ OMAR</t>
  </si>
  <si>
    <t>VELAZQUEZ MORA MARIANA GABRIELA</t>
  </si>
  <si>
    <t>VILLA OLMOS MARIA ADORACION</t>
  </si>
  <si>
    <t>VILLARREAL CASTRO JOSUE</t>
  </si>
  <si>
    <t>VILLAVICENCIO MARTINEZ DIEGO</t>
  </si>
  <si>
    <t>LAGARTIJAS</t>
  </si>
  <si>
    <t>ABDOMINALES</t>
  </si>
  <si>
    <t>SENTADILLAS</t>
  </si>
  <si>
    <t>SALTO DE LONGITUD</t>
  </si>
  <si>
    <t>TOTAL PUNTAJE</t>
  </si>
  <si>
    <t>PRUEBA DE RESISTENCIA</t>
  </si>
  <si>
    <t>PRUEBA DE VELOCIDAD</t>
  </si>
  <si>
    <t>PUNTAJE FINAL</t>
  </si>
  <si>
    <t>HOMBRES</t>
  </si>
  <si>
    <t>MUJERES</t>
  </si>
  <si>
    <t>PUNTAJE</t>
  </si>
  <si>
    <t>REPETICIONES</t>
  </si>
  <si>
    <t>PUNTOS</t>
  </si>
  <si>
    <t>MUJERES
1.50 mts.</t>
  </si>
  <si>
    <t>HOMBRES
1.90 mts.</t>
  </si>
  <si>
    <t>HOMBRES
2.5 km.</t>
  </si>
  <si>
    <t>MUJERES
2.0 km.</t>
  </si>
  <si>
    <t>DISTANCIA</t>
  </si>
  <si>
    <t>TIEMPO</t>
  </si>
  <si>
    <t>HOMBRES
13 seg.</t>
  </si>
  <si>
    <t>MUJERES
15 seg.</t>
  </si>
  <si>
    <t>12 min.</t>
  </si>
  <si>
    <t>14 min.</t>
  </si>
  <si>
    <t>15 min.</t>
  </si>
  <si>
    <t>13 seg.</t>
  </si>
  <si>
    <t>14 seg.</t>
  </si>
  <si>
    <t>15 seg.</t>
  </si>
  <si>
    <t>17 seg.</t>
  </si>
  <si>
    <t>19 seg.</t>
  </si>
  <si>
    <t>REPETICIONES
HOMBRE</t>
  </si>
  <si>
    <t>REPETICIONES
MUJER</t>
  </si>
  <si>
    <t>TIEMPO
HOMBRE</t>
  </si>
  <si>
    <t>TIEMPO
MUJER</t>
  </si>
  <si>
    <t>SEXO</t>
  </si>
  <si>
    <t>H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</si>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</sst>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1" fontId="4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0" fillId="0" borderId="8" xfId="0" applyNumberFormat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49" fontId="0" fillId="0" borderId="6" xfId="0" applyNumberForma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" fontId="0" fillId="0" borderId="6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2"/>
  <sheetViews>
    <sheetView tabSelected="1" zoomScale="85" zoomScaleNormal="85" workbookViewId="0">
      <pane xSplit="4" ySplit="8" topLeftCell="E9" activePane="bottomRight" state="frozen"/>
      <selection pane="topRight" activeCell="E1" sqref="E1"/>
      <selection pane="bottomLeft" activeCell="A7" sqref="A7"/>
      <selection pane="bottomRight" activeCell="B8" sqref="B8:B9"/>
    </sheetView>
  </sheetViews>
  <sheetFormatPr baseColWidth="10" defaultRowHeight="24" customHeight="1" x14ac:dyDescent="0.25"/>
  <cols>
    <col min="1" max="1" width="4.42578125" customWidth="1"/>
    <col min="2" max="2" width="4" style="21" bestFit="1" customWidth="1"/>
    <col min="3" max="3" width="10.7109375" style="21" bestFit="1" customWidth="1"/>
    <col min="4" max="4" width="41.42578125" bestFit="1" customWidth="1"/>
    <col min="5" max="5" width="5.5703125" bestFit="1" customWidth="1"/>
    <col min="6" max="6" width="5.5703125" customWidth="1"/>
    <col min="7" max="9" width="13.42578125" style="21" bestFit="1" customWidth="1"/>
    <col min="10" max="10" width="13.42578125" style="21" customWidth="1"/>
    <col min="11" max="11" width="13.42578125" style="21" bestFit="1" customWidth="1"/>
    <col min="12" max="12" width="8.85546875" style="21" bestFit="1" customWidth="1"/>
    <col min="13" max="14" width="13.42578125" style="21" bestFit="1" customWidth="1"/>
    <col min="15" max="15" width="12.7109375" style="21" customWidth="1"/>
    <col min="16" max="17" width="13.42578125" style="21" bestFit="1" customWidth="1"/>
    <col min="18" max="18" width="12.28515625" style="21" customWidth="1"/>
    <col min="19" max="19" width="15.140625" style="21" bestFit="1" customWidth="1"/>
    <col min="20" max="20" width="8.85546875" style="21" bestFit="1" customWidth="1"/>
    <col min="21" max="21" width="8" style="21" bestFit="1" customWidth="1"/>
    <col min="22" max="23" width="11" style="21" customWidth="1"/>
    <col min="24" max="24" width="12.7109375" style="21" customWidth="1"/>
    <col min="25" max="25" width="9.85546875" style="21" customWidth="1"/>
    <col min="26" max="26" width="14.42578125" style="21" bestFit="1" customWidth="1"/>
  </cols>
  <sheetData>
    <row r="1" spans="1:26" ht="15" x14ac:dyDescent="0.25"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15.75" x14ac:dyDescent="0.25">
      <c r="A2" s="86"/>
      <c r="B2" s="86"/>
      <c r="C2" s="86"/>
      <c r="D2" s="86"/>
      <c r="E2" s="23"/>
      <c r="F2" s="70"/>
      <c r="G2" s="1"/>
      <c r="H2" s="2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5" x14ac:dyDescent="0.25"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15" x14ac:dyDescent="0.25">
      <c r="B4" s="87"/>
      <c r="C4" s="87"/>
      <c r="D4" s="87"/>
      <c r="E4" s="24"/>
      <c r="F4" s="71"/>
      <c r="G4" s="22"/>
      <c r="H4" s="2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B5" s="87"/>
      <c r="C5" s="87"/>
      <c r="D5" s="87"/>
      <c r="E5" s="24"/>
      <c r="F5" s="71"/>
      <c r="G5" s="22"/>
      <c r="H5" s="24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B6" s="2"/>
      <c r="C6" s="2"/>
      <c r="D6" s="2"/>
      <c r="E6" s="50"/>
      <c r="F6" s="72"/>
      <c r="G6" s="2"/>
      <c r="H6" s="50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ht="15.75" thickBot="1" x14ac:dyDescent="0.3"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6" ht="22.9" customHeight="1" x14ac:dyDescent="0.25">
      <c r="B8" s="79" t="s">
        <v>0</v>
      </c>
      <c r="C8" s="81" t="s">
        <v>1</v>
      </c>
      <c r="D8" s="81" t="s">
        <v>2</v>
      </c>
      <c r="E8" s="88" t="s">
        <v>209</v>
      </c>
      <c r="F8" s="76"/>
      <c r="G8" s="83" t="s">
        <v>177</v>
      </c>
      <c r="H8" s="84"/>
      <c r="I8" s="85"/>
      <c r="J8" s="83" t="s">
        <v>176</v>
      </c>
      <c r="K8" s="84"/>
      <c r="L8" s="85"/>
      <c r="M8" s="83" t="s">
        <v>178</v>
      </c>
      <c r="N8" s="84"/>
      <c r="O8" s="85"/>
      <c r="P8" s="83" t="s">
        <v>179</v>
      </c>
      <c r="Q8" s="84"/>
      <c r="R8" s="85"/>
      <c r="S8" s="81" t="s">
        <v>180</v>
      </c>
      <c r="T8" s="83" t="s">
        <v>181</v>
      </c>
      <c r="U8" s="84"/>
      <c r="V8" s="85"/>
      <c r="W8" s="83" t="s">
        <v>182</v>
      </c>
      <c r="X8" s="84"/>
      <c r="Y8" s="85"/>
      <c r="Z8" s="77" t="s">
        <v>183</v>
      </c>
    </row>
    <row r="9" spans="1:26" ht="29.45" customHeight="1" x14ac:dyDescent="0.25">
      <c r="B9" s="80"/>
      <c r="C9" s="82"/>
      <c r="D9" s="82"/>
      <c r="E9" s="89"/>
      <c r="F9" s="75"/>
      <c r="G9" s="74" t="s">
        <v>205</v>
      </c>
      <c r="H9" s="74" t="s">
        <v>206</v>
      </c>
      <c r="I9" s="3" t="s">
        <v>186</v>
      </c>
      <c r="J9" s="74" t="s">
        <v>205</v>
      </c>
      <c r="K9" s="74" t="s">
        <v>206</v>
      </c>
      <c r="L9" s="3" t="s">
        <v>186</v>
      </c>
      <c r="M9" s="74" t="s">
        <v>205</v>
      </c>
      <c r="N9" s="74" t="s">
        <v>206</v>
      </c>
      <c r="O9" s="3" t="s">
        <v>186</v>
      </c>
      <c r="P9" s="74" t="s">
        <v>205</v>
      </c>
      <c r="Q9" s="74" t="s">
        <v>206</v>
      </c>
      <c r="R9" s="3" t="s">
        <v>186</v>
      </c>
      <c r="S9" s="82"/>
      <c r="T9" s="74" t="s">
        <v>207</v>
      </c>
      <c r="U9" s="74" t="s">
        <v>208</v>
      </c>
      <c r="V9" s="3" t="s">
        <v>186</v>
      </c>
      <c r="W9" s="74" t="s">
        <v>207</v>
      </c>
      <c r="X9" s="74" t="s">
        <v>208</v>
      </c>
      <c r="Y9" s="3" t="s">
        <v>186</v>
      </c>
      <c r="Z9" s="78"/>
    </row>
    <row r="10" spans="1:26" ht="24" customHeight="1" x14ac:dyDescent="0.25">
      <c r="B10" s="51">
        <v>1</v>
      </c>
      <c r="C10" s="4">
        <v>212076</v>
      </c>
      <c r="D10" s="5" t="s">
        <v>3</v>
      </c>
      <c r="E10" s="14" t="s">
        <v>210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>
        <f>+R10+O10+L10+I10</f>
        <v>0</v>
      </c>
      <c r="T10" s="14"/>
      <c r="U10" s="14"/>
      <c r="V10" s="14"/>
      <c r="W10" s="14"/>
      <c r="X10" s="14"/>
      <c r="Y10" s="14"/>
      <c r="Z10" s="61">
        <f>+Y10+V10+S10</f>
        <v>0</v>
      </c>
    </row>
    <row r="11" spans="1:26" ht="24" customHeight="1" x14ac:dyDescent="0.25">
      <c r="B11" s="51">
        <f>1+B10</f>
        <v>2</v>
      </c>
      <c r="C11" s="4">
        <v>326050</v>
      </c>
      <c r="D11" s="6" t="s">
        <v>4</v>
      </c>
      <c r="E11" s="4" t="s">
        <v>211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62"/>
    </row>
    <row r="12" spans="1:26" ht="24" customHeight="1" x14ac:dyDescent="0.25">
      <c r="B12" s="51">
        <f t="shared" ref="B12:B75" si="0">1+B11</f>
        <v>3</v>
      </c>
      <c r="C12" s="4">
        <v>270199</v>
      </c>
      <c r="D12" s="6" t="s">
        <v>5</v>
      </c>
      <c r="E12" s="4" t="s">
        <v>210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62"/>
    </row>
    <row r="13" spans="1:26" ht="24" customHeight="1" x14ac:dyDescent="0.25">
      <c r="B13" s="51">
        <f t="shared" si="0"/>
        <v>4</v>
      </c>
      <c r="C13" s="4">
        <v>219881</v>
      </c>
      <c r="D13" s="6" t="s">
        <v>6</v>
      </c>
      <c r="E13" s="4" t="s">
        <v>210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62"/>
    </row>
    <row r="14" spans="1:26" ht="24" customHeight="1" x14ac:dyDescent="0.25">
      <c r="B14" s="51">
        <f t="shared" si="0"/>
        <v>5</v>
      </c>
      <c r="C14" s="7">
        <v>328160</v>
      </c>
      <c r="D14" s="8" t="s">
        <v>7</v>
      </c>
      <c r="E14" s="55" t="s">
        <v>210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63"/>
    </row>
    <row r="15" spans="1:26" ht="24" customHeight="1" x14ac:dyDescent="0.25">
      <c r="B15" s="51">
        <f t="shared" si="0"/>
        <v>6</v>
      </c>
      <c r="C15" s="4">
        <v>217067</v>
      </c>
      <c r="D15" s="6" t="s">
        <v>8</v>
      </c>
      <c r="E15" s="4" t="s">
        <v>210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62"/>
    </row>
    <row r="16" spans="1:26" ht="24" customHeight="1" x14ac:dyDescent="0.25">
      <c r="B16" s="51">
        <f t="shared" si="0"/>
        <v>7</v>
      </c>
      <c r="C16" s="4">
        <v>243501</v>
      </c>
      <c r="D16" s="6" t="s">
        <v>9</v>
      </c>
      <c r="E16" s="4" t="s">
        <v>211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62"/>
    </row>
    <row r="17" spans="2:26" ht="24" customHeight="1" x14ac:dyDescent="0.25">
      <c r="B17" s="51">
        <f t="shared" si="0"/>
        <v>8</v>
      </c>
      <c r="C17" s="4">
        <v>324284</v>
      </c>
      <c r="D17" s="6" t="s">
        <v>10</v>
      </c>
      <c r="E17" s="4" t="s">
        <v>210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62"/>
    </row>
    <row r="18" spans="2:26" ht="24" customHeight="1" x14ac:dyDescent="0.25">
      <c r="B18" s="51">
        <f t="shared" si="0"/>
        <v>9</v>
      </c>
      <c r="C18" s="4">
        <v>33068</v>
      </c>
      <c r="D18" s="6" t="s">
        <v>11</v>
      </c>
      <c r="E18" s="4" t="s">
        <v>210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62"/>
    </row>
    <row r="19" spans="2:26" ht="24" customHeight="1" x14ac:dyDescent="0.25">
      <c r="B19" s="51">
        <f t="shared" si="0"/>
        <v>10</v>
      </c>
      <c r="C19" s="4">
        <v>108266</v>
      </c>
      <c r="D19" s="6" t="s">
        <v>12</v>
      </c>
      <c r="E19" s="4" t="s">
        <v>210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62"/>
    </row>
    <row r="20" spans="2:26" ht="24" customHeight="1" x14ac:dyDescent="0.25">
      <c r="B20" s="51">
        <f t="shared" si="0"/>
        <v>11</v>
      </c>
      <c r="C20" s="4">
        <v>181081</v>
      </c>
      <c r="D20" s="6" t="s">
        <v>13</v>
      </c>
      <c r="E20" s="4" t="s">
        <v>210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62"/>
    </row>
    <row r="21" spans="2:26" ht="24" customHeight="1" x14ac:dyDescent="0.25">
      <c r="B21" s="51">
        <f t="shared" si="0"/>
        <v>12</v>
      </c>
      <c r="C21" s="4">
        <v>324927</v>
      </c>
      <c r="D21" s="6" t="s">
        <v>14</v>
      </c>
      <c r="E21" s="4" t="s">
        <v>210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62"/>
    </row>
    <row r="22" spans="2:26" ht="24" customHeight="1" x14ac:dyDescent="0.25">
      <c r="B22" s="51">
        <f t="shared" si="0"/>
        <v>13</v>
      </c>
      <c r="C22" s="4">
        <v>249532</v>
      </c>
      <c r="D22" s="5" t="s">
        <v>15</v>
      </c>
      <c r="E22" s="14" t="s">
        <v>211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61"/>
    </row>
    <row r="23" spans="2:26" ht="24" customHeight="1" x14ac:dyDescent="0.25">
      <c r="B23" s="51">
        <f t="shared" si="0"/>
        <v>14</v>
      </c>
      <c r="C23" s="9">
        <v>329172</v>
      </c>
      <c r="D23" s="10" t="s">
        <v>16</v>
      </c>
      <c r="E23" s="9" t="s">
        <v>210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26"/>
    </row>
    <row r="24" spans="2:26" ht="24" customHeight="1" x14ac:dyDescent="0.25">
      <c r="B24" s="51">
        <f t="shared" si="0"/>
        <v>15</v>
      </c>
      <c r="C24" s="4">
        <v>271569</v>
      </c>
      <c r="D24" s="6" t="s">
        <v>17</v>
      </c>
      <c r="E24" s="4" t="s">
        <v>211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62"/>
    </row>
    <row r="25" spans="2:26" ht="24" customHeight="1" x14ac:dyDescent="0.25">
      <c r="B25" s="51">
        <f t="shared" si="0"/>
        <v>16</v>
      </c>
      <c r="C25" s="4">
        <v>326037</v>
      </c>
      <c r="D25" s="6" t="s">
        <v>18</v>
      </c>
      <c r="E25" s="4" t="s">
        <v>210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62"/>
    </row>
    <row r="26" spans="2:26" ht="24" customHeight="1" x14ac:dyDescent="0.25">
      <c r="B26" s="51">
        <f t="shared" si="0"/>
        <v>17</v>
      </c>
      <c r="C26" s="4">
        <v>270314</v>
      </c>
      <c r="D26" s="6" t="s">
        <v>19</v>
      </c>
      <c r="E26" s="4" t="s">
        <v>210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62"/>
    </row>
    <row r="27" spans="2:26" ht="24" customHeight="1" x14ac:dyDescent="0.25">
      <c r="B27" s="51">
        <f t="shared" si="0"/>
        <v>18</v>
      </c>
      <c r="C27" s="4">
        <v>191023</v>
      </c>
      <c r="D27" s="6" t="s">
        <v>20</v>
      </c>
      <c r="E27" s="4" t="s">
        <v>210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2"/>
    </row>
    <row r="28" spans="2:26" ht="24" customHeight="1" x14ac:dyDescent="0.25">
      <c r="B28" s="51">
        <f t="shared" si="0"/>
        <v>19</v>
      </c>
      <c r="C28" s="7">
        <v>328167</v>
      </c>
      <c r="D28" s="11" t="s">
        <v>21</v>
      </c>
      <c r="E28" s="56" t="s">
        <v>211</v>
      </c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64"/>
    </row>
    <row r="29" spans="2:26" ht="24" customHeight="1" x14ac:dyDescent="0.25">
      <c r="B29" s="51">
        <f t="shared" si="0"/>
        <v>20</v>
      </c>
      <c r="C29" s="4">
        <v>126151</v>
      </c>
      <c r="D29" s="6" t="s">
        <v>22</v>
      </c>
      <c r="E29" s="4" t="s">
        <v>210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62"/>
    </row>
    <row r="30" spans="2:26" ht="24" customHeight="1" x14ac:dyDescent="0.25">
      <c r="B30" s="51">
        <f t="shared" si="0"/>
        <v>21</v>
      </c>
      <c r="C30" s="4">
        <v>319772</v>
      </c>
      <c r="D30" s="6" t="s">
        <v>23</v>
      </c>
      <c r="E30" s="4" t="s">
        <v>210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62"/>
    </row>
    <row r="31" spans="2:26" ht="24" customHeight="1" x14ac:dyDescent="0.25">
      <c r="B31" s="51">
        <f t="shared" si="0"/>
        <v>22</v>
      </c>
      <c r="C31" s="4">
        <v>270363</v>
      </c>
      <c r="D31" s="6" t="s">
        <v>24</v>
      </c>
      <c r="E31" s="4" t="s">
        <v>210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62"/>
    </row>
    <row r="32" spans="2:26" ht="24" customHeight="1" x14ac:dyDescent="0.25">
      <c r="B32" s="51">
        <f t="shared" si="0"/>
        <v>23</v>
      </c>
      <c r="C32" s="4">
        <v>178327</v>
      </c>
      <c r="D32" s="6" t="s">
        <v>25</v>
      </c>
      <c r="E32" s="4" t="s">
        <v>210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62"/>
    </row>
    <row r="33" spans="2:26" ht="24" customHeight="1" x14ac:dyDescent="0.25">
      <c r="B33" s="51">
        <f t="shared" si="0"/>
        <v>24</v>
      </c>
      <c r="C33" s="4">
        <v>271957</v>
      </c>
      <c r="D33" s="6" t="s">
        <v>26</v>
      </c>
      <c r="E33" s="4" t="s">
        <v>211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62"/>
    </row>
    <row r="34" spans="2:26" ht="24" customHeight="1" x14ac:dyDescent="0.25">
      <c r="B34" s="51">
        <f t="shared" si="0"/>
        <v>25</v>
      </c>
      <c r="C34" s="4">
        <v>233684</v>
      </c>
      <c r="D34" s="5" t="s">
        <v>27</v>
      </c>
      <c r="E34" s="14" t="s">
        <v>210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61"/>
    </row>
    <row r="35" spans="2:26" ht="24" customHeight="1" x14ac:dyDescent="0.25">
      <c r="B35" s="51">
        <f t="shared" si="0"/>
        <v>26</v>
      </c>
      <c r="C35" s="4">
        <v>324934</v>
      </c>
      <c r="D35" s="6" t="s">
        <v>28</v>
      </c>
      <c r="E35" s="4" t="s">
        <v>211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62"/>
    </row>
    <row r="36" spans="2:26" ht="24" customHeight="1" x14ac:dyDescent="0.25">
      <c r="B36" s="51">
        <f t="shared" si="0"/>
        <v>27</v>
      </c>
      <c r="C36" s="7">
        <v>328168</v>
      </c>
      <c r="D36" s="8" t="s">
        <v>29</v>
      </c>
      <c r="E36" s="55" t="s">
        <v>211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63"/>
    </row>
    <row r="37" spans="2:26" ht="24" customHeight="1" x14ac:dyDescent="0.25">
      <c r="B37" s="51">
        <f t="shared" si="0"/>
        <v>28</v>
      </c>
      <c r="C37" s="4">
        <v>141952</v>
      </c>
      <c r="D37" s="5" t="s">
        <v>30</v>
      </c>
      <c r="E37" s="14" t="s">
        <v>210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61"/>
    </row>
    <row r="38" spans="2:26" ht="24" customHeight="1" x14ac:dyDescent="0.25">
      <c r="B38" s="51">
        <f t="shared" si="0"/>
        <v>29</v>
      </c>
      <c r="C38" s="4">
        <v>201517</v>
      </c>
      <c r="D38" s="6" t="s">
        <v>31</v>
      </c>
      <c r="E38" s="4" t="s">
        <v>210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62"/>
    </row>
    <row r="39" spans="2:26" ht="24" customHeight="1" x14ac:dyDescent="0.25">
      <c r="B39" s="51">
        <f t="shared" si="0"/>
        <v>30</v>
      </c>
      <c r="C39" s="4">
        <v>326142</v>
      </c>
      <c r="D39" s="6" t="s">
        <v>32</v>
      </c>
      <c r="E39" s="4" t="s">
        <v>210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62"/>
    </row>
    <row r="40" spans="2:26" ht="24" customHeight="1" x14ac:dyDescent="0.25">
      <c r="B40" s="51">
        <f t="shared" si="0"/>
        <v>31</v>
      </c>
      <c r="C40" s="4">
        <v>326205</v>
      </c>
      <c r="D40" s="6" t="s">
        <v>33</v>
      </c>
      <c r="E40" s="4" t="s">
        <v>211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62"/>
    </row>
    <row r="41" spans="2:26" ht="24" customHeight="1" x14ac:dyDescent="0.25">
      <c r="B41" s="51">
        <f t="shared" si="0"/>
        <v>32</v>
      </c>
      <c r="C41" s="4">
        <v>209353</v>
      </c>
      <c r="D41" s="5" t="s">
        <v>34</v>
      </c>
      <c r="E41" s="14" t="s">
        <v>210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61"/>
    </row>
    <row r="42" spans="2:26" ht="24" customHeight="1" x14ac:dyDescent="0.25">
      <c r="B42" s="51">
        <f t="shared" si="0"/>
        <v>33</v>
      </c>
      <c r="C42" s="4">
        <v>318246</v>
      </c>
      <c r="D42" s="5" t="s">
        <v>35</v>
      </c>
      <c r="E42" s="14" t="s">
        <v>210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61"/>
    </row>
    <row r="43" spans="2:26" ht="24" customHeight="1" x14ac:dyDescent="0.25">
      <c r="B43" s="51">
        <f t="shared" si="0"/>
        <v>34</v>
      </c>
      <c r="C43" s="4">
        <v>324310</v>
      </c>
      <c r="D43" s="6" t="s">
        <v>36</v>
      </c>
      <c r="E43" s="4" t="s">
        <v>210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62"/>
    </row>
    <row r="44" spans="2:26" ht="24" customHeight="1" x14ac:dyDescent="0.25">
      <c r="B44" s="51">
        <f t="shared" si="0"/>
        <v>35</v>
      </c>
      <c r="C44" s="4">
        <v>217133</v>
      </c>
      <c r="D44" s="6" t="s">
        <v>37</v>
      </c>
      <c r="E44" s="4" t="s">
        <v>210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62"/>
    </row>
    <row r="45" spans="2:26" ht="24" customHeight="1" x14ac:dyDescent="0.25">
      <c r="B45" s="51">
        <f t="shared" si="0"/>
        <v>36</v>
      </c>
      <c r="C45" s="4">
        <v>249581</v>
      </c>
      <c r="D45" s="6" t="s">
        <v>38</v>
      </c>
      <c r="E45" s="4" t="s">
        <v>210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62"/>
    </row>
    <row r="46" spans="2:26" ht="24" customHeight="1" x14ac:dyDescent="0.25">
      <c r="B46" s="51">
        <f t="shared" si="0"/>
        <v>37</v>
      </c>
      <c r="C46" s="4">
        <v>265587</v>
      </c>
      <c r="D46" s="6" t="s">
        <v>39</v>
      </c>
      <c r="E46" s="4" t="s">
        <v>210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62"/>
    </row>
    <row r="47" spans="2:26" ht="24" customHeight="1" x14ac:dyDescent="0.25">
      <c r="B47" s="51">
        <f t="shared" si="0"/>
        <v>38</v>
      </c>
      <c r="C47" s="12">
        <v>238204</v>
      </c>
      <c r="D47" s="10" t="s">
        <v>40</v>
      </c>
      <c r="E47" s="9" t="s">
        <v>210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26"/>
    </row>
    <row r="48" spans="2:26" ht="24" customHeight="1" x14ac:dyDescent="0.25">
      <c r="B48" s="51">
        <f t="shared" si="0"/>
        <v>39</v>
      </c>
      <c r="C48" s="4">
        <v>137331</v>
      </c>
      <c r="D48" s="6" t="s">
        <v>41</v>
      </c>
      <c r="E48" s="4" t="s">
        <v>210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62"/>
    </row>
    <row r="49" spans="2:26" ht="24" customHeight="1" x14ac:dyDescent="0.25">
      <c r="B49" s="51">
        <f t="shared" si="0"/>
        <v>40</v>
      </c>
      <c r="C49" s="4">
        <v>324316</v>
      </c>
      <c r="D49" s="6" t="s">
        <v>42</v>
      </c>
      <c r="E49" s="4" t="s">
        <v>210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62"/>
    </row>
    <row r="50" spans="2:26" ht="24" customHeight="1" x14ac:dyDescent="0.25">
      <c r="B50" s="51">
        <f t="shared" si="0"/>
        <v>41</v>
      </c>
      <c r="C50" s="4">
        <v>324946</v>
      </c>
      <c r="D50" s="5" t="s">
        <v>43</v>
      </c>
      <c r="E50" s="14" t="s">
        <v>210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61"/>
    </row>
    <row r="51" spans="2:26" ht="24" customHeight="1" x14ac:dyDescent="0.25">
      <c r="B51" s="51">
        <f t="shared" si="0"/>
        <v>42</v>
      </c>
      <c r="C51" s="4">
        <v>178400</v>
      </c>
      <c r="D51" s="5" t="s">
        <v>44</v>
      </c>
      <c r="E51" s="14" t="s">
        <v>210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61"/>
    </row>
    <row r="52" spans="2:26" ht="24" customHeight="1" x14ac:dyDescent="0.25">
      <c r="B52" s="51">
        <f t="shared" si="0"/>
        <v>43</v>
      </c>
      <c r="C52" s="9">
        <v>327861</v>
      </c>
      <c r="D52" s="13" t="s">
        <v>45</v>
      </c>
      <c r="E52" s="57" t="s">
        <v>210</v>
      </c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65"/>
    </row>
    <row r="53" spans="2:26" ht="24" customHeight="1" x14ac:dyDescent="0.25">
      <c r="B53" s="51">
        <f t="shared" si="0"/>
        <v>44</v>
      </c>
      <c r="C53" s="4">
        <v>319590</v>
      </c>
      <c r="D53" s="6" t="s">
        <v>46</v>
      </c>
      <c r="E53" s="4" t="s">
        <v>211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62"/>
    </row>
    <row r="54" spans="2:26" ht="24" customHeight="1" x14ac:dyDescent="0.25">
      <c r="B54" s="51">
        <f t="shared" si="0"/>
        <v>45</v>
      </c>
      <c r="C54" s="4">
        <v>188953</v>
      </c>
      <c r="D54" s="6" t="s">
        <v>47</v>
      </c>
      <c r="E54" s="4" t="s">
        <v>210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62"/>
    </row>
    <row r="55" spans="2:26" ht="24" customHeight="1" x14ac:dyDescent="0.25">
      <c r="B55" s="51">
        <f t="shared" si="0"/>
        <v>46</v>
      </c>
      <c r="C55" s="14">
        <v>31757</v>
      </c>
      <c r="D55" s="5" t="s">
        <v>48</v>
      </c>
      <c r="E55" s="14" t="s">
        <v>210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61"/>
    </row>
    <row r="56" spans="2:26" ht="24" customHeight="1" x14ac:dyDescent="0.25">
      <c r="B56" s="51">
        <f t="shared" si="0"/>
        <v>47</v>
      </c>
      <c r="C56" s="7">
        <v>328177</v>
      </c>
      <c r="D56" s="11" t="s">
        <v>49</v>
      </c>
      <c r="E56" s="56" t="s">
        <v>211</v>
      </c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64"/>
    </row>
    <row r="57" spans="2:26" ht="24" customHeight="1" x14ac:dyDescent="0.25">
      <c r="B57" s="51">
        <f t="shared" si="0"/>
        <v>48</v>
      </c>
      <c r="C57" s="4">
        <v>142810</v>
      </c>
      <c r="D57" s="5" t="s">
        <v>50</v>
      </c>
      <c r="E57" s="14" t="s">
        <v>210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61"/>
    </row>
    <row r="58" spans="2:26" ht="24" customHeight="1" x14ac:dyDescent="0.25">
      <c r="B58" s="51">
        <f t="shared" si="0"/>
        <v>49</v>
      </c>
      <c r="C58" s="4">
        <v>286112</v>
      </c>
      <c r="D58" s="6" t="s">
        <v>51</v>
      </c>
      <c r="E58" s="4" t="s">
        <v>211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62"/>
    </row>
    <row r="59" spans="2:26" ht="24" customHeight="1" x14ac:dyDescent="0.25">
      <c r="B59" s="51">
        <f t="shared" si="0"/>
        <v>50</v>
      </c>
      <c r="C59" s="4">
        <v>324334</v>
      </c>
      <c r="D59" s="6" t="s">
        <v>52</v>
      </c>
      <c r="E59" s="4" t="s">
        <v>210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62"/>
    </row>
    <row r="60" spans="2:26" ht="24" customHeight="1" x14ac:dyDescent="0.25">
      <c r="B60" s="51">
        <f t="shared" si="0"/>
        <v>51</v>
      </c>
      <c r="C60" s="9">
        <v>327707</v>
      </c>
      <c r="D60" s="13" t="s">
        <v>53</v>
      </c>
      <c r="E60" s="57" t="s">
        <v>211</v>
      </c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65"/>
    </row>
    <row r="61" spans="2:26" ht="24" customHeight="1" x14ac:dyDescent="0.25">
      <c r="B61" s="51">
        <f t="shared" si="0"/>
        <v>52</v>
      </c>
      <c r="C61" s="7">
        <v>328179</v>
      </c>
      <c r="D61" s="11" t="s">
        <v>54</v>
      </c>
      <c r="E61" s="56" t="s">
        <v>211</v>
      </c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64"/>
    </row>
    <row r="62" spans="2:26" ht="24" customHeight="1" x14ac:dyDescent="0.25">
      <c r="B62" s="51">
        <f t="shared" si="0"/>
        <v>53</v>
      </c>
      <c r="C62" s="4">
        <v>255265</v>
      </c>
      <c r="D62" s="6" t="s">
        <v>55</v>
      </c>
      <c r="E62" s="4" t="s">
        <v>210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62"/>
    </row>
    <row r="63" spans="2:26" ht="24" customHeight="1" x14ac:dyDescent="0.25">
      <c r="B63" s="51">
        <f t="shared" si="0"/>
        <v>54</v>
      </c>
      <c r="C63" s="4">
        <v>326206</v>
      </c>
      <c r="D63" s="6" t="s">
        <v>56</v>
      </c>
      <c r="E63" s="4" t="s">
        <v>210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62"/>
    </row>
    <row r="64" spans="2:26" ht="24" customHeight="1" x14ac:dyDescent="0.25">
      <c r="B64" s="51">
        <f t="shared" si="0"/>
        <v>55</v>
      </c>
      <c r="C64" s="4">
        <v>142885</v>
      </c>
      <c r="D64" s="5" t="s">
        <v>57</v>
      </c>
      <c r="E64" s="14" t="s">
        <v>211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61"/>
    </row>
    <row r="65" spans="2:26" ht="24" customHeight="1" x14ac:dyDescent="0.25">
      <c r="B65" s="51">
        <f t="shared" si="0"/>
        <v>56</v>
      </c>
      <c r="C65" s="4">
        <v>243550</v>
      </c>
      <c r="D65" s="6" t="s">
        <v>58</v>
      </c>
      <c r="E65" s="4" t="s">
        <v>210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62"/>
    </row>
    <row r="66" spans="2:26" ht="24" customHeight="1" x14ac:dyDescent="0.25">
      <c r="B66" s="51">
        <f t="shared" si="0"/>
        <v>57</v>
      </c>
      <c r="C66" s="4">
        <v>144303</v>
      </c>
      <c r="D66" s="6" t="s">
        <v>59</v>
      </c>
      <c r="E66" s="4" t="s">
        <v>210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62"/>
    </row>
    <row r="67" spans="2:26" ht="24" customHeight="1" x14ac:dyDescent="0.25">
      <c r="B67" s="51">
        <f t="shared" si="0"/>
        <v>58</v>
      </c>
      <c r="C67" s="4">
        <v>285098</v>
      </c>
      <c r="D67" s="6" t="s">
        <v>60</v>
      </c>
      <c r="E67" s="4" t="s">
        <v>211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62"/>
    </row>
    <row r="68" spans="2:26" ht="24" customHeight="1" x14ac:dyDescent="0.25">
      <c r="B68" s="51">
        <f t="shared" si="0"/>
        <v>59</v>
      </c>
      <c r="C68" s="4">
        <v>286161</v>
      </c>
      <c r="D68" s="6" t="s">
        <v>61</v>
      </c>
      <c r="E68" s="4" t="s">
        <v>211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62"/>
    </row>
    <row r="69" spans="2:26" ht="24" customHeight="1" x14ac:dyDescent="0.25">
      <c r="B69" s="51">
        <f t="shared" si="0"/>
        <v>60</v>
      </c>
      <c r="C69" s="14">
        <v>154567</v>
      </c>
      <c r="D69" s="5" t="s">
        <v>62</v>
      </c>
      <c r="E69" s="14" t="s">
        <v>210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61"/>
    </row>
    <row r="70" spans="2:26" ht="24" customHeight="1" x14ac:dyDescent="0.25">
      <c r="B70" s="51">
        <f t="shared" si="0"/>
        <v>61</v>
      </c>
      <c r="C70" s="4">
        <v>288175</v>
      </c>
      <c r="D70" s="6" t="s">
        <v>63</v>
      </c>
      <c r="E70" s="4" t="s">
        <v>210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62"/>
    </row>
    <row r="71" spans="2:26" ht="24" customHeight="1" x14ac:dyDescent="0.25">
      <c r="B71" s="51">
        <f t="shared" si="0"/>
        <v>62</v>
      </c>
      <c r="C71" s="15">
        <v>279646</v>
      </c>
      <c r="D71" s="6" t="s">
        <v>64</v>
      </c>
      <c r="E71" s="4" t="s">
        <v>211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62"/>
    </row>
    <row r="72" spans="2:26" ht="24" customHeight="1" x14ac:dyDescent="0.25">
      <c r="B72" s="51">
        <f t="shared" si="0"/>
        <v>63</v>
      </c>
      <c r="C72" s="7">
        <v>328182</v>
      </c>
      <c r="D72" s="11" t="s">
        <v>65</v>
      </c>
      <c r="E72" s="56" t="s">
        <v>211</v>
      </c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64"/>
    </row>
    <row r="73" spans="2:26" ht="24" customHeight="1" x14ac:dyDescent="0.25">
      <c r="B73" s="51">
        <f t="shared" si="0"/>
        <v>64</v>
      </c>
      <c r="C73" s="4">
        <v>290965</v>
      </c>
      <c r="D73" s="6" t="s">
        <v>66</v>
      </c>
      <c r="E73" s="4" t="s">
        <v>211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62"/>
    </row>
    <row r="74" spans="2:26" ht="24" customHeight="1" x14ac:dyDescent="0.25">
      <c r="B74" s="51">
        <f t="shared" si="0"/>
        <v>65</v>
      </c>
      <c r="C74" s="14">
        <v>288068</v>
      </c>
      <c r="D74" s="5" t="s">
        <v>67</v>
      </c>
      <c r="E74" s="14" t="s">
        <v>211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61"/>
    </row>
    <row r="75" spans="2:26" ht="24" customHeight="1" x14ac:dyDescent="0.25">
      <c r="B75" s="51">
        <f t="shared" si="0"/>
        <v>66</v>
      </c>
      <c r="C75" s="7">
        <v>328185</v>
      </c>
      <c r="D75" s="11" t="s">
        <v>68</v>
      </c>
      <c r="E75" s="56" t="s">
        <v>211</v>
      </c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64"/>
    </row>
    <row r="76" spans="2:26" ht="24" customHeight="1" x14ac:dyDescent="0.25">
      <c r="B76" s="51">
        <f t="shared" ref="B76:B139" si="1">1+B75</f>
        <v>67</v>
      </c>
      <c r="C76" s="4">
        <v>257824</v>
      </c>
      <c r="D76" s="6" t="s">
        <v>69</v>
      </c>
      <c r="E76" s="4" t="s">
        <v>210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62"/>
    </row>
    <row r="77" spans="2:26" ht="24" customHeight="1" x14ac:dyDescent="0.25">
      <c r="B77" s="51">
        <f t="shared" si="1"/>
        <v>68</v>
      </c>
      <c r="C77" s="4">
        <v>250738</v>
      </c>
      <c r="D77" s="6" t="s">
        <v>70</v>
      </c>
      <c r="E77" s="4" t="s">
        <v>210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62"/>
    </row>
    <row r="78" spans="2:26" ht="24" customHeight="1" x14ac:dyDescent="0.25">
      <c r="B78" s="51">
        <f t="shared" si="1"/>
        <v>69</v>
      </c>
      <c r="C78" s="4">
        <v>317214</v>
      </c>
      <c r="D78" s="6" t="s">
        <v>71</v>
      </c>
      <c r="E78" s="4" t="s">
        <v>211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62"/>
    </row>
    <row r="79" spans="2:26" ht="24" customHeight="1" x14ac:dyDescent="0.25">
      <c r="B79" s="51">
        <f t="shared" si="1"/>
        <v>70</v>
      </c>
      <c r="C79" s="7">
        <v>328335</v>
      </c>
      <c r="D79" s="11" t="s">
        <v>72</v>
      </c>
      <c r="E79" s="56" t="s">
        <v>210</v>
      </c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64"/>
    </row>
    <row r="80" spans="2:26" ht="24" customHeight="1" x14ac:dyDescent="0.25">
      <c r="B80" s="51">
        <f t="shared" si="1"/>
        <v>71</v>
      </c>
      <c r="C80" s="4">
        <v>324362</v>
      </c>
      <c r="D80" s="6" t="s">
        <v>73</v>
      </c>
      <c r="E80" s="4" t="s">
        <v>210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62"/>
    </row>
    <row r="81" spans="2:26" ht="24" customHeight="1" x14ac:dyDescent="0.25">
      <c r="B81" s="51">
        <f t="shared" si="1"/>
        <v>72</v>
      </c>
      <c r="C81" s="9">
        <v>329186</v>
      </c>
      <c r="D81" s="10" t="s">
        <v>74</v>
      </c>
      <c r="E81" s="9" t="s">
        <v>211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26"/>
    </row>
    <row r="82" spans="2:26" ht="24" customHeight="1" x14ac:dyDescent="0.25">
      <c r="B82" s="51">
        <f t="shared" si="1"/>
        <v>73</v>
      </c>
      <c r="C82" s="4">
        <v>265843</v>
      </c>
      <c r="D82" s="6" t="s">
        <v>75</v>
      </c>
      <c r="E82" s="4" t="s">
        <v>210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62"/>
    </row>
    <row r="83" spans="2:26" ht="24" customHeight="1" x14ac:dyDescent="0.25">
      <c r="B83" s="51">
        <f t="shared" si="1"/>
        <v>74</v>
      </c>
      <c r="C83" s="4">
        <v>324971</v>
      </c>
      <c r="D83" s="6" t="s">
        <v>76</v>
      </c>
      <c r="E83" s="4" t="s">
        <v>211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62"/>
    </row>
    <row r="84" spans="2:26" ht="24" customHeight="1" x14ac:dyDescent="0.25">
      <c r="B84" s="51">
        <f t="shared" si="1"/>
        <v>75</v>
      </c>
      <c r="C84" s="4">
        <v>135285</v>
      </c>
      <c r="D84" s="6" t="s">
        <v>77</v>
      </c>
      <c r="E84" s="4" t="s">
        <v>210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62"/>
    </row>
    <row r="85" spans="2:26" ht="24" customHeight="1" x14ac:dyDescent="0.25">
      <c r="B85" s="51">
        <f t="shared" si="1"/>
        <v>76</v>
      </c>
      <c r="C85" s="4">
        <v>272930</v>
      </c>
      <c r="D85" s="6" t="s">
        <v>78</v>
      </c>
      <c r="E85" s="4" t="s">
        <v>210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62"/>
    </row>
    <row r="86" spans="2:26" ht="24" customHeight="1" x14ac:dyDescent="0.25">
      <c r="B86" s="51">
        <f t="shared" si="1"/>
        <v>77</v>
      </c>
      <c r="C86" s="4">
        <v>288183</v>
      </c>
      <c r="D86" s="6" t="s">
        <v>79</v>
      </c>
      <c r="E86" s="4" t="s">
        <v>211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62"/>
    </row>
    <row r="87" spans="2:26" ht="24" customHeight="1" x14ac:dyDescent="0.25">
      <c r="B87" s="51">
        <f t="shared" si="1"/>
        <v>78</v>
      </c>
      <c r="C87" s="4">
        <v>253989</v>
      </c>
      <c r="D87" s="6" t="s">
        <v>80</v>
      </c>
      <c r="E87" s="4" t="s">
        <v>210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62"/>
    </row>
    <row r="88" spans="2:26" ht="24" customHeight="1" x14ac:dyDescent="0.25">
      <c r="B88" s="51">
        <f t="shared" si="1"/>
        <v>79</v>
      </c>
      <c r="C88" s="4">
        <v>254250</v>
      </c>
      <c r="D88" s="6" t="s">
        <v>81</v>
      </c>
      <c r="E88" s="4" t="s">
        <v>210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62"/>
    </row>
    <row r="89" spans="2:26" ht="24" customHeight="1" x14ac:dyDescent="0.25">
      <c r="B89" s="51">
        <f t="shared" si="1"/>
        <v>80</v>
      </c>
      <c r="C89" s="4">
        <v>214726</v>
      </c>
      <c r="D89" s="6" t="s">
        <v>82</v>
      </c>
      <c r="E89" s="4" t="s">
        <v>210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62"/>
    </row>
    <row r="90" spans="2:26" ht="24" customHeight="1" x14ac:dyDescent="0.25">
      <c r="B90" s="51">
        <f t="shared" si="1"/>
        <v>81</v>
      </c>
      <c r="C90" s="4">
        <v>13748</v>
      </c>
      <c r="D90" s="6" t="s">
        <v>83</v>
      </c>
      <c r="E90" s="4" t="s">
        <v>210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62"/>
    </row>
    <row r="91" spans="2:26" ht="24" customHeight="1" x14ac:dyDescent="0.25">
      <c r="B91" s="51">
        <f t="shared" si="1"/>
        <v>82</v>
      </c>
      <c r="C91" s="4">
        <v>199430</v>
      </c>
      <c r="D91" s="6" t="s">
        <v>84</v>
      </c>
      <c r="E91" s="4" t="s">
        <v>211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62"/>
    </row>
    <row r="92" spans="2:26" ht="24" customHeight="1" x14ac:dyDescent="0.25">
      <c r="B92" s="51">
        <f t="shared" si="1"/>
        <v>83</v>
      </c>
      <c r="C92" s="4">
        <v>280024</v>
      </c>
      <c r="D92" s="6" t="s">
        <v>85</v>
      </c>
      <c r="E92" s="4" t="s">
        <v>210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62"/>
    </row>
    <row r="93" spans="2:26" ht="24" customHeight="1" x14ac:dyDescent="0.25">
      <c r="B93" s="51">
        <f t="shared" si="1"/>
        <v>84</v>
      </c>
      <c r="C93" s="4">
        <v>324099</v>
      </c>
      <c r="D93" s="6" t="s">
        <v>86</v>
      </c>
      <c r="E93" s="4" t="s">
        <v>211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62"/>
    </row>
    <row r="94" spans="2:26" ht="24" customHeight="1" x14ac:dyDescent="0.25">
      <c r="B94" s="51">
        <f t="shared" si="1"/>
        <v>85</v>
      </c>
      <c r="C94" s="4">
        <v>258343</v>
      </c>
      <c r="D94" s="6" t="s">
        <v>87</v>
      </c>
      <c r="E94" s="4" t="s">
        <v>211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62"/>
    </row>
    <row r="95" spans="2:26" ht="24" customHeight="1" x14ac:dyDescent="0.25">
      <c r="B95" s="51">
        <f t="shared" si="1"/>
        <v>86</v>
      </c>
      <c r="C95" s="7">
        <v>328191</v>
      </c>
      <c r="D95" s="8" t="s">
        <v>88</v>
      </c>
      <c r="E95" s="55" t="s">
        <v>210</v>
      </c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63"/>
    </row>
    <row r="96" spans="2:26" ht="24" customHeight="1" x14ac:dyDescent="0.25">
      <c r="B96" s="51">
        <f t="shared" si="1"/>
        <v>87</v>
      </c>
      <c r="C96" s="4">
        <v>247882</v>
      </c>
      <c r="D96" s="6" t="s">
        <v>89</v>
      </c>
      <c r="E96" s="4" t="s">
        <v>210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62"/>
    </row>
    <row r="97" spans="2:26" ht="24" customHeight="1" x14ac:dyDescent="0.25">
      <c r="B97" s="51">
        <f t="shared" si="1"/>
        <v>88</v>
      </c>
      <c r="C97" s="4">
        <v>324374</v>
      </c>
      <c r="D97" s="6" t="s">
        <v>90</v>
      </c>
      <c r="E97" s="4" t="s">
        <v>211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62"/>
    </row>
    <row r="98" spans="2:26" ht="24" customHeight="1" x14ac:dyDescent="0.25">
      <c r="B98" s="51">
        <f t="shared" si="1"/>
        <v>89</v>
      </c>
      <c r="C98" s="7">
        <v>328192</v>
      </c>
      <c r="D98" s="11" t="s">
        <v>91</v>
      </c>
      <c r="E98" s="56" t="s">
        <v>211</v>
      </c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64"/>
    </row>
    <row r="99" spans="2:26" ht="24" customHeight="1" x14ac:dyDescent="0.25">
      <c r="B99" s="51">
        <f t="shared" si="1"/>
        <v>90</v>
      </c>
      <c r="C99" s="4">
        <v>272831</v>
      </c>
      <c r="D99" s="6" t="s">
        <v>92</v>
      </c>
      <c r="E99" s="4" t="s">
        <v>210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62"/>
    </row>
    <row r="100" spans="2:26" ht="24" customHeight="1" x14ac:dyDescent="0.25">
      <c r="B100" s="51">
        <f t="shared" si="1"/>
        <v>91</v>
      </c>
      <c r="C100" s="4">
        <v>324983</v>
      </c>
      <c r="D100" s="6" t="s">
        <v>93</v>
      </c>
      <c r="E100" s="4" t="s">
        <v>211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62"/>
    </row>
    <row r="101" spans="2:26" ht="24" customHeight="1" x14ac:dyDescent="0.25">
      <c r="B101" s="51">
        <f t="shared" si="1"/>
        <v>92</v>
      </c>
      <c r="C101" s="7">
        <v>328194</v>
      </c>
      <c r="D101" s="11" t="s">
        <v>94</v>
      </c>
      <c r="E101" s="56" t="s">
        <v>210</v>
      </c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64"/>
    </row>
    <row r="102" spans="2:26" ht="24" customHeight="1" x14ac:dyDescent="0.25">
      <c r="B102" s="51">
        <f t="shared" si="1"/>
        <v>93</v>
      </c>
      <c r="C102" s="4">
        <v>307868</v>
      </c>
      <c r="D102" s="6" t="s">
        <v>95</v>
      </c>
      <c r="E102" s="4" t="s">
        <v>210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62"/>
    </row>
    <row r="103" spans="2:26" ht="24" customHeight="1" x14ac:dyDescent="0.25">
      <c r="B103" s="51">
        <f t="shared" si="1"/>
        <v>94</v>
      </c>
      <c r="C103" s="7">
        <v>328195</v>
      </c>
      <c r="D103" s="8" t="s">
        <v>96</v>
      </c>
      <c r="E103" s="55" t="s">
        <v>210</v>
      </c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63"/>
    </row>
    <row r="104" spans="2:26" ht="24" customHeight="1" x14ac:dyDescent="0.25">
      <c r="B104" s="51">
        <f t="shared" si="1"/>
        <v>95</v>
      </c>
      <c r="C104" s="4">
        <v>138867</v>
      </c>
      <c r="D104" s="6" t="s">
        <v>97</v>
      </c>
      <c r="E104" s="4" t="s">
        <v>210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62"/>
    </row>
    <row r="105" spans="2:26" ht="24" customHeight="1" x14ac:dyDescent="0.25">
      <c r="B105" s="51">
        <f t="shared" si="1"/>
        <v>96</v>
      </c>
      <c r="C105" s="4">
        <v>190967</v>
      </c>
      <c r="D105" s="5" t="s">
        <v>98</v>
      </c>
      <c r="E105" s="14" t="s">
        <v>211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61"/>
    </row>
    <row r="106" spans="2:26" ht="24" customHeight="1" x14ac:dyDescent="0.25">
      <c r="B106" s="51">
        <f t="shared" si="1"/>
        <v>97</v>
      </c>
      <c r="C106" s="4">
        <v>249144</v>
      </c>
      <c r="D106" s="5" t="s">
        <v>99</v>
      </c>
      <c r="E106" s="14" t="s">
        <v>210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61"/>
    </row>
    <row r="107" spans="2:26" ht="24" customHeight="1" x14ac:dyDescent="0.25">
      <c r="B107" s="51">
        <f t="shared" si="1"/>
        <v>98</v>
      </c>
      <c r="C107" s="4">
        <v>325943</v>
      </c>
      <c r="D107" s="6" t="s">
        <v>100</v>
      </c>
      <c r="E107" s="4" t="s">
        <v>210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62"/>
    </row>
    <row r="108" spans="2:26" ht="24" customHeight="1" x14ac:dyDescent="0.25">
      <c r="B108" s="51">
        <f t="shared" si="1"/>
        <v>99</v>
      </c>
      <c r="C108" s="7">
        <v>328338</v>
      </c>
      <c r="D108" s="8" t="s">
        <v>101</v>
      </c>
      <c r="E108" s="55" t="s">
        <v>211</v>
      </c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63"/>
    </row>
    <row r="109" spans="2:26" ht="24" customHeight="1" x14ac:dyDescent="0.25">
      <c r="B109" s="51">
        <f t="shared" si="1"/>
        <v>100</v>
      </c>
      <c r="C109" s="4">
        <v>109843</v>
      </c>
      <c r="D109" s="5" t="s">
        <v>102</v>
      </c>
      <c r="E109" s="14" t="s">
        <v>210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61"/>
    </row>
    <row r="110" spans="2:26" ht="24" customHeight="1" x14ac:dyDescent="0.25">
      <c r="B110" s="51">
        <f t="shared" si="1"/>
        <v>101</v>
      </c>
      <c r="C110" s="14">
        <v>19349</v>
      </c>
      <c r="D110" s="5" t="s">
        <v>103</v>
      </c>
      <c r="E110" s="14" t="s">
        <v>211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61"/>
    </row>
    <row r="111" spans="2:26" ht="24" customHeight="1" x14ac:dyDescent="0.25">
      <c r="B111" s="51">
        <f t="shared" si="1"/>
        <v>102</v>
      </c>
      <c r="C111" s="4">
        <v>254276</v>
      </c>
      <c r="D111" s="6" t="s">
        <v>104</v>
      </c>
      <c r="E111" s="4" t="s">
        <v>211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62"/>
    </row>
    <row r="112" spans="2:26" ht="24" customHeight="1" x14ac:dyDescent="0.25">
      <c r="B112" s="51">
        <f t="shared" si="1"/>
        <v>103</v>
      </c>
      <c r="C112" s="4">
        <v>101550</v>
      </c>
      <c r="D112" s="6" t="s">
        <v>105</v>
      </c>
      <c r="E112" s="4" t="s">
        <v>210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62"/>
    </row>
    <row r="113" spans="2:26" ht="24" customHeight="1" x14ac:dyDescent="0.25">
      <c r="B113" s="51">
        <f t="shared" si="1"/>
        <v>104</v>
      </c>
      <c r="C113" s="7">
        <v>328336</v>
      </c>
      <c r="D113" s="8" t="s">
        <v>106</v>
      </c>
      <c r="E113" s="55" t="s">
        <v>211</v>
      </c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63"/>
    </row>
    <row r="114" spans="2:26" ht="24" customHeight="1" x14ac:dyDescent="0.25">
      <c r="B114" s="51">
        <f t="shared" si="1"/>
        <v>105</v>
      </c>
      <c r="C114" s="7">
        <v>328198</v>
      </c>
      <c r="D114" s="11" t="s">
        <v>107</v>
      </c>
      <c r="E114" s="56" t="s">
        <v>210</v>
      </c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64"/>
    </row>
    <row r="115" spans="2:26" ht="24" customHeight="1" x14ac:dyDescent="0.25">
      <c r="B115" s="51">
        <f t="shared" si="1"/>
        <v>106</v>
      </c>
      <c r="C115" s="4">
        <v>324389</v>
      </c>
      <c r="D115" s="6" t="s">
        <v>108</v>
      </c>
      <c r="E115" s="4" t="s">
        <v>210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62"/>
    </row>
    <row r="116" spans="2:26" ht="24" customHeight="1" x14ac:dyDescent="0.25">
      <c r="B116" s="51">
        <f t="shared" si="1"/>
        <v>107</v>
      </c>
      <c r="C116" s="4">
        <v>318410</v>
      </c>
      <c r="D116" s="6" t="s">
        <v>109</v>
      </c>
      <c r="E116" s="4" t="s">
        <v>210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62"/>
    </row>
    <row r="117" spans="2:26" ht="24" customHeight="1" x14ac:dyDescent="0.25">
      <c r="B117" s="51">
        <f t="shared" si="1"/>
        <v>108</v>
      </c>
      <c r="C117" s="4">
        <v>221978</v>
      </c>
      <c r="D117" s="6" t="s">
        <v>110</v>
      </c>
      <c r="E117" s="4" t="s">
        <v>210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62"/>
    </row>
    <row r="118" spans="2:26" ht="24" customHeight="1" x14ac:dyDescent="0.25">
      <c r="B118" s="51">
        <f t="shared" si="1"/>
        <v>109</v>
      </c>
      <c r="C118" s="4">
        <v>326130</v>
      </c>
      <c r="D118" s="6" t="s">
        <v>111</v>
      </c>
      <c r="E118" s="4" t="s">
        <v>210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62"/>
    </row>
    <row r="119" spans="2:26" ht="24" customHeight="1" x14ac:dyDescent="0.25">
      <c r="B119" s="51">
        <f t="shared" si="1"/>
        <v>110</v>
      </c>
      <c r="C119" s="4">
        <v>199315</v>
      </c>
      <c r="D119" s="6" t="s">
        <v>112</v>
      </c>
      <c r="E119" s="4" t="s">
        <v>211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62"/>
    </row>
    <row r="120" spans="2:26" ht="24" customHeight="1" x14ac:dyDescent="0.25">
      <c r="B120" s="51">
        <f t="shared" si="1"/>
        <v>111</v>
      </c>
      <c r="C120" s="4">
        <v>156778</v>
      </c>
      <c r="D120" s="6" t="s">
        <v>113</v>
      </c>
      <c r="E120" s="4" t="s">
        <v>210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62"/>
    </row>
    <row r="121" spans="2:26" ht="24" customHeight="1" x14ac:dyDescent="0.25">
      <c r="B121" s="51">
        <f t="shared" si="1"/>
        <v>112</v>
      </c>
      <c r="C121" s="7">
        <v>328340</v>
      </c>
      <c r="D121" s="8" t="s">
        <v>114</v>
      </c>
      <c r="E121" s="55" t="s">
        <v>211</v>
      </c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63"/>
    </row>
    <row r="122" spans="2:26" ht="24" customHeight="1" x14ac:dyDescent="0.25">
      <c r="B122" s="51">
        <f t="shared" si="1"/>
        <v>113</v>
      </c>
      <c r="C122" s="16">
        <v>242560</v>
      </c>
      <c r="D122" s="17" t="s">
        <v>115</v>
      </c>
      <c r="E122" s="16" t="s">
        <v>210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66"/>
    </row>
    <row r="123" spans="2:26" ht="24" customHeight="1" x14ac:dyDescent="0.25">
      <c r="B123" s="51">
        <f t="shared" si="1"/>
        <v>114</v>
      </c>
      <c r="C123" s="4">
        <v>280537</v>
      </c>
      <c r="D123" s="6" t="s">
        <v>116</v>
      </c>
      <c r="E123" s="4" t="s">
        <v>211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62"/>
    </row>
    <row r="124" spans="2:26" ht="24" customHeight="1" x14ac:dyDescent="0.25">
      <c r="B124" s="51">
        <f t="shared" si="1"/>
        <v>115</v>
      </c>
      <c r="C124" s="7">
        <v>328201</v>
      </c>
      <c r="D124" s="11" t="s">
        <v>117</v>
      </c>
      <c r="E124" s="56" t="s">
        <v>211</v>
      </c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64"/>
    </row>
    <row r="125" spans="2:26" ht="24" customHeight="1" x14ac:dyDescent="0.25">
      <c r="B125" s="51">
        <f t="shared" si="1"/>
        <v>116</v>
      </c>
      <c r="C125" s="9">
        <v>327717</v>
      </c>
      <c r="D125" s="13" t="s">
        <v>118</v>
      </c>
      <c r="E125" s="57" t="s">
        <v>210</v>
      </c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65"/>
    </row>
    <row r="126" spans="2:26" ht="24" customHeight="1" x14ac:dyDescent="0.25">
      <c r="B126" s="51">
        <f t="shared" si="1"/>
        <v>117</v>
      </c>
      <c r="C126" s="18">
        <v>327709</v>
      </c>
      <c r="D126" s="19" t="s">
        <v>119</v>
      </c>
      <c r="E126" s="58" t="s">
        <v>210</v>
      </c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67"/>
    </row>
    <row r="127" spans="2:26" ht="24" customHeight="1" x14ac:dyDescent="0.25">
      <c r="B127" s="51">
        <f t="shared" si="1"/>
        <v>118</v>
      </c>
      <c r="C127" s="4">
        <v>266163</v>
      </c>
      <c r="D127" s="6" t="s">
        <v>120</v>
      </c>
      <c r="E127" s="4" t="s">
        <v>210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62"/>
    </row>
    <row r="128" spans="2:26" ht="24" customHeight="1" x14ac:dyDescent="0.25">
      <c r="B128" s="51">
        <f t="shared" si="1"/>
        <v>119</v>
      </c>
      <c r="C128" s="7">
        <v>328204</v>
      </c>
      <c r="D128" s="8" t="s">
        <v>121</v>
      </c>
      <c r="E128" s="55" t="s">
        <v>211</v>
      </c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63"/>
    </row>
    <row r="129" spans="2:26" ht="24" customHeight="1" x14ac:dyDescent="0.25">
      <c r="B129" s="51">
        <f t="shared" si="1"/>
        <v>120</v>
      </c>
      <c r="C129" s="4">
        <v>326143</v>
      </c>
      <c r="D129" s="6" t="s">
        <v>122</v>
      </c>
      <c r="E129" s="4" t="s">
        <v>210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62"/>
    </row>
    <row r="130" spans="2:26" ht="24" customHeight="1" x14ac:dyDescent="0.25">
      <c r="B130" s="51">
        <f t="shared" si="1"/>
        <v>121</v>
      </c>
      <c r="C130" s="4">
        <v>230904</v>
      </c>
      <c r="D130" s="6" t="s">
        <v>123</v>
      </c>
      <c r="E130" s="4" t="s">
        <v>210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62"/>
    </row>
    <row r="131" spans="2:26" ht="24" customHeight="1" x14ac:dyDescent="0.25">
      <c r="B131" s="51">
        <f t="shared" si="1"/>
        <v>122</v>
      </c>
      <c r="C131" s="9">
        <v>327794</v>
      </c>
      <c r="D131" s="13" t="s">
        <v>124</v>
      </c>
      <c r="E131" s="57" t="s">
        <v>210</v>
      </c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65"/>
    </row>
    <row r="132" spans="2:26" ht="24" customHeight="1" x14ac:dyDescent="0.25">
      <c r="B132" s="51">
        <f t="shared" si="1"/>
        <v>123</v>
      </c>
      <c r="C132" s="4">
        <v>245688</v>
      </c>
      <c r="D132" s="6" t="s">
        <v>125</v>
      </c>
      <c r="E132" s="4" t="s">
        <v>211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62"/>
    </row>
    <row r="133" spans="2:26" ht="24" customHeight="1" x14ac:dyDescent="0.25">
      <c r="B133" s="51">
        <f t="shared" si="1"/>
        <v>124</v>
      </c>
      <c r="C133" s="4">
        <v>147777</v>
      </c>
      <c r="D133" s="6" t="s">
        <v>126</v>
      </c>
      <c r="E133" s="4" t="s">
        <v>210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62"/>
    </row>
    <row r="134" spans="2:26" ht="24" customHeight="1" x14ac:dyDescent="0.25">
      <c r="B134" s="51">
        <f t="shared" si="1"/>
        <v>125</v>
      </c>
      <c r="C134" s="7">
        <v>328206</v>
      </c>
      <c r="D134" s="8" t="s">
        <v>127</v>
      </c>
      <c r="E134" s="55" t="s">
        <v>210</v>
      </c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63"/>
    </row>
    <row r="135" spans="2:26" ht="24" customHeight="1" x14ac:dyDescent="0.25">
      <c r="B135" s="51">
        <f t="shared" si="1"/>
        <v>126</v>
      </c>
      <c r="C135" s="4">
        <v>205922</v>
      </c>
      <c r="D135" s="6" t="s">
        <v>128</v>
      </c>
      <c r="E135" s="4" t="s">
        <v>210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62"/>
    </row>
    <row r="136" spans="2:26" ht="24" customHeight="1" x14ac:dyDescent="0.25">
      <c r="B136" s="51">
        <f t="shared" si="1"/>
        <v>127</v>
      </c>
      <c r="C136" s="4">
        <v>299172</v>
      </c>
      <c r="D136" s="5" t="s">
        <v>129</v>
      </c>
      <c r="E136" s="14" t="s">
        <v>211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61"/>
    </row>
    <row r="137" spans="2:26" ht="24" customHeight="1" x14ac:dyDescent="0.25">
      <c r="B137" s="51">
        <f t="shared" si="1"/>
        <v>128</v>
      </c>
      <c r="C137" s="14">
        <v>327718</v>
      </c>
      <c r="D137" s="5" t="s">
        <v>130</v>
      </c>
      <c r="E137" s="14" t="s">
        <v>211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61"/>
    </row>
    <row r="138" spans="2:26" ht="24" customHeight="1" x14ac:dyDescent="0.25">
      <c r="B138" s="51">
        <f t="shared" si="1"/>
        <v>129</v>
      </c>
      <c r="C138" s="7">
        <v>328207</v>
      </c>
      <c r="D138" s="11" t="s">
        <v>131</v>
      </c>
      <c r="E138" s="56" t="s">
        <v>211</v>
      </c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64"/>
    </row>
    <row r="139" spans="2:26" ht="24" customHeight="1" x14ac:dyDescent="0.25">
      <c r="B139" s="51">
        <f t="shared" si="1"/>
        <v>130</v>
      </c>
      <c r="C139" s="4">
        <v>325012</v>
      </c>
      <c r="D139" s="5" t="s">
        <v>132</v>
      </c>
      <c r="E139" s="14" t="s">
        <v>210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61"/>
    </row>
    <row r="140" spans="2:26" ht="24" customHeight="1" x14ac:dyDescent="0.25">
      <c r="B140" s="51">
        <f t="shared" ref="B140:B182" si="2">1+B139</f>
        <v>131</v>
      </c>
      <c r="C140" s="4">
        <v>325016</v>
      </c>
      <c r="D140" s="6" t="s">
        <v>133</v>
      </c>
      <c r="E140" s="4" t="s">
        <v>210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62"/>
    </row>
    <row r="141" spans="2:26" ht="24" customHeight="1" x14ac:dyDescent="0.25">
      <c r="B141" s="51">
        <f t="shared" si="2"/>
        <v>132</v>
      </c>
      <c r="C141" s="4">
        <v>286401</v>
      </c>
      <c r="D141" s="6" t="s">
        <v>134</v>
      </c>
      <c r="E141" s="4" t="s">
        <v>210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62"/>
    </row>
    <row r="142" spans="2:26" ht="24" customHeight="1" x14ac:dyDescent="0.25">
      <c r="B142" s="51">
        <f t="shared" si="2"/>
        <v>133</v>
      </c>
      <c r="C142" s="4">
        <v>325017</v>
      </c>
      <c r="D142" s="6" t="s">
        <v>135</v>
      </c>
      <c r="E142" s="4" t="s">
        <v>210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62"/>
    </row>
    <row r="143" spans="2:26" ht="24" customHeight="1" x14ac:dyDescent="0.25">
      <c r="B143" s="51">
        <f t="shared" si="2"/>
        <v>134</v>
      </c>
      <c r="C143" s="4">
        <v>285718</v>
      </c>
      <c r="D143" s="6" t="s">
        <v>136</v>
      </c>
      <c r="E143" s="4" t="s">
        <v>211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62"/>
    </row>
    <row r="144" spans="2:26" ht="24" customHeight="1" x14ac:dyDescent="0.25">
      <c r="B144" s="51">
        <f t="shared" si="2"/>
        <v>135</v>
      </c>
      <c r="C144" s="4">
        <v>201749</v>
      </c>
      <c r="D144" s="6" t="s">
        <v>137</v>
      </c>
      <c r="E144" s="4" t="s">
        <v>210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62"/>
    </row>
    <row r="145" spans="2:26" ht="24" customHeight="1" x14ac:dyDescent="0.25">
      <c r="B145" s="51">
        <f t="shared" si="2"/>
        <v>136</v>
      </c>
      <c r="C145" s="4">
        <v>288357</v>
      </c>
      <c r="D145" s="6" t="s">
        <v>138</v>
      </c>
      <c r="E145" s="4" t="s">
        <v>211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62"/>
    </row>
    <row r="146" spans="2:26" ht="24" customHeight="1" x14ac:dyDescent="0.25">
      <c r="B146" s="51">
        <f t="shared" si="2"/>
        <v>137</v>
      </c>
      <c r="C146" s="4">
        <v>150938</v>
      </c>
      <c r="D146" s="6" t="s">
        <v>139</v>
      </c>
      <c r="E146" s="4" t="s">
        <v>210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62"/>
    </row>
    <row r="147" spans="2:26" ht="24" customHeight="1" x14ac:dyDescent="0.25">
      <c r="B147" s="51">
        <f t="shared" si="2"/>
        <v>138</v>
      </c>
      <c r="C147" s="4">
        <v>326133</v>
      </c>
      <c r="D147" s="6" t="s">
        <v>140</v>
      </c>
      <c r="E147" s="4" t="s">
        <v>211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62"/>
    </row>
    <row r="148" spans="2:26" ht="24" customHeight="1" x14ac:dyDescent="0.25">
      <c r="B148" s="51">
        <f t="shared" si="2"/>
        <v>139</v>
      </c>
      <c r="C148" s="7">
        <v>328210</v>
      </c>
      <c r="D148" s="8" t="s">
        <v>141</v>
      </c>
      <c r="E148" s="55" t="s">
        <v>211</v>
      </c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63"/>
    </row>
    <row r="149" spans="2:26" ht="24" customHeight="1" x14ac:dyDescent="0.25">
      <c r="B149" s="51">
        <f t="shared" si="2"/>
        <v>140</v>
      </c>
      <c r="C149" s="4">
        <v>326046</v>
      </c>
      <c r="D149" s="6" t="s">
        <v>142</v>
      </c>
      <c r="E149" s="4" t="s">
        <v>211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62"/>
    </row>
    <row r="150" spans="2:26" ht="24" customHeight="1" x14ac:dyDescent="0.25">
      <c r="B150" s="51">
        <f t="shared" si="2"/>
        <v>141</v>
      </c>
      <c r="C150" s="4">
        <v>325025</v>
      </c>
      <c r="D150" s="5" t="s">
        <v>143</v>
      </c>
      <c r="E150" s="14" t="s">
        <v>210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61"/>
    </row>
    <row r="151" spans="2:26" ht="24" customHeight="1" x14ac:dyDescent="0.25">
      <c r="B151" s="51">
        <f t="shared" si="2"/>
        <v>142</v>
      </c>
      <c r="C151" s="4">
        <v>249805</v>
      </c>
      <c r="D151" s="6" t="s">
        <v>144</v>
      </c>
      <c r="E151" s="4" t="s">
        <v>210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62"/>
    </row>
    <row r="152" spans="2:26" ht="24" customHeight="1" x14ac:dyDescent="0.25">
      <c r="B152" s="51">
        <f t="shared" si="2"/>
        <v>143</v>
      </c>
      <c r="C152" s="4">
        <v>102657</v>
      </c>
      <c r="D152" s="5" t="s">
        <v>145</v>
      </c>
      <c r="E152" s="14" t="s">
        <v>210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61"/>
    </row>
    <row r="153" spans="2:26" ht="24" customHeight="1" x14ac:dyDescent="0.25">
      <c r="B153" s="51">
        <f t="shared" si="2"/>
        <v>144</v>
      </c>
      <c r="C153" s="4">
        <v>326156</v>
      </c>
      <c r="D153" s="6" t="s">
        <v>146</v>
      </c>
      <c r="E153" s="4" t="s">
        <v>210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62"/>
    </row>
    <row r="154" spans="2:26" ht="24" customHeight="1" x14ac:dyDescent="0.25">
      <c r="B154" s="51">
        <f t="shared" si="2"/>
        <v>145</v>
      </c>
      <c r="C154" s="4">
        <v>257063</v>
      </c>
      <c r="D154" s="6" t="s">
        <v>147</v>
      </c>
      <c r="E154" s="4" t="s">
        <v>210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62"/>
    </row>
    <row r="155" spans="2:26" ht="24" customHeight="1" x14ac:dyDescent="0.25">
      <c r="B155" s="51">
        <f t="shared" si="2"/>
        <v>146</v>
      </c>
      <c r="C155" s="4">
        <v>325032</v>
      </c>
      <c r="D155" s="5" t="s">
        <v>148</v>
      </c>
      <c r="E155" s="14" t="s">
        <v>211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61"/>
    </row>
    <row r="156" spans="2:26" ht="24" customHeight="1" x14ac:dyDescent="0.25">
      <c r="B156" s="51">
        <f t="shared" si="2"/>
        <v>147</v>
      </c>
      <c r="C156" s="4">
        <v>325918</v>
      </c>
      <c r="D156" s="6" t="s">
        <v>149</v>
      </c>
      <c r="E156" s="4" t="s">
        <v>210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62"/>
    </row>
    <row r="157" spans="2:26" ht="24" customHeight="1" x14ac:dyDescent="0.25">
      <c r="B157" s="51">
        <f t="shared" si="2"/>
        <v>148</v>
      </c>
      <c r="C157" s="4">
        <v>285197</v>
      </c>
      <c r="D157" s="6" t="s">
        <v>150</v>
      </c>
      <c r="E157" s="4" t="s">
        <v>210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62"/>
    </row>
    <row r="158" spans="2:26" ht="24" customHeight="1" x14ac:dyDescent="0.25">
      <c r="B158" s="51">
        <f t="shared" si="2"/>
        <v>149</v>
      </c>
      <c r="C158" s="12">
        <v>329096</v>
      </c>
      <c r="D158" s="20" t="s">
        <v>151</v>
      </c>
      <c r="E158" s="59" t="s">
        <v>211</v>
      </c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68"/>
    </row>
    <row r="159" spans="2:26" ht="24" customHeight="1" x14ac:dyDescent="0.25">
      <c r="B159" s="51">
        <f t="shared" si="2"/>
        <v>150</v>
      </c>
      <c r="C159" s="9">
        <v>32722</v>
      </c>
      <c r="D159" s="10" t="s">
        <v>152</v>
      </c>
      <c r="E159" s="9" t="s">
        <v>210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26"/>
    </row>
    <row r="160" spans="2:26" ht="24" customHeight="1" x14ac:dyDescent="0.25">
      <c r="B160" s="51">
        <f t="shared" si="2"/>
        <v>151</v>
      </c>
      <c r="C160" s="7">
        <v>328216</v>
      </c>
      <c r="D160" s="11" t="s">
        <v>153</v>
      </c>
      <c r="E160" s="56" t="s">
        <v>211</v>
      </c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64"/>
    </row>
    <row r="161" spans="2:26" ht="24" customHeight="1" x14ac:dyDescent="0.25">
      <c r="B161" s="51">
        <f t="shared" si="2"/>
        <v>152</v>
      </c>
      <c r="C161" s="4">
        <v>325919</v>
      </c>
      <c r="D161" s="6" t="s">
        <v>154</v>
      </c>
      <c r="E161" s="4" t="s">
        <v>210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62"/>
    </row>
    <row r="162" spans="2:26" ht="24" customHeight="1" x14ac:dyDescent="0.25">
      <c r="B162" s="51">
        <f t="shared" si="2"/>
        <v>153</v>
      </c>
      <c r="C162" s="7">
        <v>328218</v>
      </c>
      <c r="D162" s="11" t="s">
        <v>155</v>
      </c>
      <c r="E162" s="56" t="s">
        <v>211</v>
      </c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64"/>
    </row>
    <row r="163" spans="2:26" ht="24" customHeight="1" x14ac:dyDescent="0.25">
      <c r="B163" s="51">
        <f t="shared" si="2"/>
        <v>154</v>
      </c>
      <c r="C163" s="4">
        <v>325037</v>
      </c>
      <c r="D163" s="6" t="s">
        <v>156</v>
      </c>
      <c r="E163" s="4" t="s">
        <v>210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62"/>
    </row>
    <row r="164" spans="2:26" ht="24" customHeight="1" x14ac:dyDescent="0.25">
      <c r="B164" s="51">
        <f t="shared" si="2"/>
        <v>155</v>
      </c>
      <c r="C164" s="4">
        <v>118158</v>
      </c>
      <c r="D164" s="6" t="s">
        <v>157</v>
      </c>
      <c r="E164" s="4" t="s">
        <v>210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62"/>
    </row>
    <row r="165" spans="2:26" ht="24" customHeight="1" x14ac:dyDescent="0.25">
      <c r="B165" s="51">
        <f t="shared" si="2"/>
        <v>156</v>
      </c>
      <c r="C165" s="4">
        <v>255430</v>
      </c>
      <c r="D165" s="6" t="s">
        <v>158</v>
      </c>
      <c r="E165" s="4" t="s">
        <v>210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62"/>
    </row>
    <row r="166" spans="2:26" ht="24" customHeight="1" x14ac:dyDescent="0.25">
      <c r="B166" s="51">
        <f t="shared" si="2"/>
        <v>157</v>
      </c>
      <c r="C166" s="7">
        <v>328222</v>
      </c>
      <c r="D166" s="11" t="s">
        <v>159</v>
      </c>
      <c r="E166" s="56" t="s">
        <v>210</v>
      </c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64"/>
    </row>
    <row r="167" spans="2:26" ht="24" customHeight="1" x14ac:dyDescent="0.25">
      <c r="B167" s="51">
        <f t="shared" si="2"/>
        <v>158</v>
      </c>
      <c r="C167" s="7">
        <v>328224</v>
      </c>
      <c r="D167" s="8" t="s">
        <v>160</v>
      </c>
      <c r="E167" s="55" t="s">
        <v>210</v>
      </c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63"/>
    </row>
    <row r="168" spans="2:26" ht="24" customHeight="1" x14ac:dyDescent="0.25">
      <c r="B168" s="51">
        <f t="shared" si="2"/>
        <v>159</v>
      </c>
      <c r="C168" s="4">
        <v>291120</v>
      </c>
      <c r="D168" s="6" t="s">
        <v>161</v>
      </c>
      <c r="E168" s="4" t="s">
        <v>210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62"/>
    </row>
    <row r="169" spans="2:26" ht="24" customHeight="1" x14ac:dyDescent="0.25">
      <c r="B169" s="51">
        <f t="shared" si="2"/>
        <v>160</v>
      </c>
      <c r="C169" s="7">
        <v>328225</v>
      </c>
      <c r="D169" s="11" t="s">
        <v>162</v>
      </c>
      <c r="E169" s="56" t="s">
        <v>210</v>
      </c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64"/>
    </row>
    <row r="170" spans="2:26" ht="24" customHeight="1" x14ac:dyDescent="0.25">
      <c r="B170" s="51">
        <f t="shared" si="2"/>
        <v>161</v>
      </c>
      <c r="C170" s="4">
        <v>254821</v>
      </c>
      <c r="D170" s="6" t="s">
        <v>163</v>
      </c>
      <c r="E170" s="4" t="s">
        <v>210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62"/>
    </row>
    <row r="171" spans="2:26" ht="24" customHeight="1" x14ac:dyDescent="0.25">
      <c r="B171" s="51">
        <f t="shared" si="2"/>
        <v>162</v>
      </c>
      <c r="C171" s="4">
        <v>326210</v>
      </c>
      <c r="D171" s="6" t="s">
        <v>164</v>
      </c>
      <c r="E171" s="4" t="s">
        <v>210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62"/>
    </row>
    <row r="172" spans="2:26" ht="24" customHeight="1" x14ac:dyDescent="0.25">
      <c r="B172" s="51">
        <f t="shared" si="2"/>
        <v>163</v>
      </c>
      <c r="C172" s="4">
        <v>326138</v>
      </c>
      <c r="D172" s="6" t="s">
        <v>165</v>
      </c>
      <c r="E172" s="4" t="s">
        <v>210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62"/>
    </row>
    <row r="173" spans="2:26" ht="24" customHeight="1" x14ac:dyDescent="0.25">
      <c r="B173" s="51">
        <f t="shared" si="2"/>
        <v>164</v>
      </c>
      <c r="C173" s="4">
        <v>326057</v>
      </c>
      <c r="D173" s="6" t="s">
        <v>166</v>
      </c>
      <c r="E173" s="4" t="s">
        <v>211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62"/>
    </row>
    <row r="174" spans="2:26" ht="24" customHeight="1" x14ac:dyDescent="0.25">
      <c r="B174" s="51">
        <f t="shared" si="2"/>
        <v>165</v>
      </c>
      <c r="C174" s="4">
        <v>244947</v>
      </c>
      <c r="D174" s="5" t="s">
        <v>167</v>
      </c>
      <c r="E174" s="14" t="s">
        <v>210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61"/>
    </row>
    <row r="175" spans="2:26" ht="24" customHeight="1" x14ac:dyDescent="0.25">
      <c r="B175" s="51">
        <f t="shared" si="2"/>
        <v>166</v>
      </c>
      <c r="C175" s="4">
        <v>70268</v>
      </c>
      <c r="D175" s="6" t="s">
        <v>168</v>
      </c>
      <c r="E175" s="4" t="s">
        <v>211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62"/>
    </row>
    <row r="176" spans="2:26" ht="24" customHeight="1" x14ac:dyDescent="0.25">
      <c r="B176" s="51">
        <f t="shared" si="2"/>
        <v>167</v>
      </c>
      <c r="C176" s="4">
        <v>325040</v>
      </c>
      <c r="D176" s="6" t="s">
        <v>169</v>
      </c>
      <c r="E176" s="4" t="s">
        <v>210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62"/>
    </row>
    <row r="177" spans="2:26" ht="24" customHeight="1" x14ac:dyDescent="0.25">
      <c r="B177" s="51">
        <f t="shared" si="2"/>
        <v>168</v>
      </c>
      <c r="C177" s="4">
        <v>324464</v>
      </c>
      <c r="D177" s="6" t="s">
        <v>170</v>
      </c>
      <c r="E177" s="4" t="s">
        <v>211</v>
      </c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62"/>
    </row>
    <row r="178" spans="2:26" ht="24" customHeight="1" x14ac:dyDescent="0.25">
      <c r="B178" s="51">
        <f t="shared" si="2"/>
        <v>169</v>
      </c>
      <c r="C178" s="4">
        <v>324467</v>
      </c>
      <c r="D178" s="6" t="s">
        <v>171</v>
      </c>
      <c r="E178" s="4" t="s">
        <v>210</v>
      </c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62"/>
    </row>
    <row r="179" spans="2:26" ht="24" customHeight="1" x14ac:dyDescent="0.25">
      <c r="B179" s="51">
        <f t="shared" si="2"/>
        <v>170</v>
      </c>
      <c r="C179" s="4">
        <v>291260</v>
      </c>
      <c r="D179" s="6" t="s">
        <v>172</v>
      </c>
      <c r="E179" s="4" t="s">
        <v>211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62"/>
    </row>
    <row r="180" spans="2:26" ht="24" customHeight="1" x14ac:dyDescent="0.25">
      <c r="B180" s="51">
        <f t="shared" si="2"/>
        <v>171</v>
      </c>
      <c r="C180" s="4">
        <v>319749</v>
      </c>
      <c r="D180" s="6" t="s">
        <v>173</v>
      </c>
      <c r="E180" s="4" t="s">
        <v>211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62"/>
    </row>
    <row r="181" spans="2:26" ht="24" customHeight="1" x14ac:dyDescent="0.25">
      <c r="B181" s="51">
        <f t="shared" si="2"/>
        <v>172</v>
      </c>
      <c r="C181" s="4">
        <v>271254</v>
      </c>
      <c r="D181" s="6" t="s">
        <v>174</v>
      </c>
      <c r="E181" s="4" t="s">
        <v>210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62"/>
    </row>
    <row r="182" spans="2:26" ht="24" customHeight="1" thickBot="1" x14ac:dyDescent="0.3">
      <c r="B182" s="52">
        <f t="shared" si="2"/>
        <v>173</v>
      </c>
      <c r="C182" s="53">
        <v>328230</v>
      </c>
      <c r="D182" s="54" t="s">
        <v>175</v>
      </c>
      <c r="E182" s="60" t="s">
        <v>210</v>
      </c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9"/>
    </row>
  </sheetData>
  <mergeCells count="14">
    <mergeCell ref="A2:D2"/>
    <mergeCell ref="B4:D5"/>
    <mergeCell ref="G8:I8"/>
    <mergeCell ref="J8:L8"/>
    <mergeCell ref="E8:E9"/>
    <mergeCell ref="Z8:Z9"/>
    <mergeCell ref="B8:B9"/>
    <mergeCell ref="C8:C9"/>
    <mergeCell ref="D8:D9"/>
    <mergeCell ref="S8:S9"/>
    <mergeCell ref="M8:O8"/>
    <mergeCell ref="P8:R8"/>
    <mergeCell ref="T8:V8"/>
    <mergeCell ref="W8:Y8"/>
  </mergeCells>
  <conditionalFormatting sqref="C142:C180">
    <cfRule type="duplicateValues" dxfId="2" priority="3"/>
  </conditionalFormatting>
  <conditionalFormatting sqref="C181">
    <cfRule type="duplicateValues" dxfId="1" priority="2"/>
  </conditionalFormatting>
  <conditionalFormatting sqref="C18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Y12"/>
  <sheetViews>
    <sheetView workbookViewId="0">
      <pane xSplit="2" ySplit="8" topLeftCell="C9" activePane="bottomRight" state="frozen"/>
      <selection pane="topRight" activeCell="D1" sqref="D1"/>
      <selection pane="bottomLeft" activeCell="A5" sqref="A5"/>
      <selection pane="bottomRight" activeCell="B4" sqref="B4:Y4"/>
    </sheetView>
  </sheetViews>
  <sheetFormatPr baseColWidth="10" defaultRowHeight="15" x14ac:dyDescent="0.25"/>
  <cols>
    <col min="1" max="1" width="2.42578125" customWidth="1"/>
    <col min="2" max="2" width="13" customWidth="1"/>
    <col min="3" max="3" width="8.140625" bestFit="1" customWidth="1"/>
    <col min="4" max="4" width="13.140625" bestFit="1" customWidth="1"/>
    <col min="5" max="5" width="8.140625" style="21" bestFit="1" customWidth="1"/>
    <col min="6" max="6" width="13.7109375" customWidth="1"/>
    <col min="7" max="7" width="8.140625" bestFit="1" customWidth="1"/>
    <col min="8" max="8" width="13.7109375" customWidth="1"/>
    <col min="9" max="9" width="8.140625" style="21" bestFit="1" customWidth="1"/>
    <col min="10" max="10" width="13.42578125" customWidth="1"/>
    <col min="12" max="12" width="14.5703125" customWidth="1"/>
    <col min="14" max="14" width="10.28515625" bestFit="1" customWidth="1"/>
    <col min="16" max="16" width="10.28515625" bestFit="1" customWidth="1"/>
    <col min="20" max="20" width="10.28515625" bestFit="1" customWidth="1"/>
  </cols>
  <sheetData>
    <row r="2" spans="2:25" x14ac:dyDescent="0.25"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  <row r="3" spans="2:25" x14ac:dyDescent="0.25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2:25" x14ac:dyDescent="0.25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</row>
    <row r="5" spans="2:25" ht="15.75" thickBot="1" x14ac:dyDescent="0.3"/>
    <row r="6" spans="2:25" ht="24" customHeight="1" thickBot="1" x14ac:dyDescent="0.3">
      <c r="B6" s="99" t="s">
        <v>176</v>
      </c>
      <c r="C6" s="88"/>
      <c r="D6" s="88"/>
      <c r="E6" s="100"/>
      <c r="F6" s="91" t="s">
        <v>178</v>
      </c>
      <c r="G6" s="92"/>
      <c r="H6" s="92"/>
      <c r="I6" s="93"/>
      <c r="J6" s="91" t="s">
        <v>177</v>
      </c>
      <c r="K6" s="92"/>
      <c r="L6" s="92"/>
      <c r="M6" s="93"/>
      <c r="N6" s="91" t="s">
        <v>179</v>
      </c>
      <c r="O6" s="92"/>
      <c r="P6" s="92"/>
      <c r="Q6" s="93"/>
      <c r="R6" s="91" t="s">
        <v>181</v>
      </c>
      <c r="S6" s="92"/>
      <c r="T6" s="92"/>
      <c r="U6" s="93"/>
      <c r="V6" s="91" t="s">
        <v>182</v>
      </c>
      <c r="W6" s="92"/>
      <c r="X6" s="92"/>
      <c r="Y6" s="93"/>
    </row>
    <row r="7" spans="2:25" ht="29.45" customHeight="1" x14ac:dyDescent="0.25">
      <c r="B7" s="94" t="s">
        <v>184</v>
      </c>
      <c r="C7" s="98"/>
      <c r="D7" s="94" t="s">
        <v>185</v>
      </c>
      <c r="E7" s="95"/>
      <c r="F7" s="94" t="s">
        <v>184</v>
      </c>
      <c r="G7" s="97"/>
      <c r="H7" s="97" t="s">
        <v>185</v>
      </c>
      <c r="I7" s="95"/>
      <c r="J7" s="94" t="s">
        <v>184</v>
      </c>
      <c r="K7" s="97"/>
      <c r="L7" s="97" t="s">
        <v>185</v>
      </c>
      <c r="M7" s="98"/>
      <c r="N7" s="94" t="s">
        <v>190</v>
      </c>
      <c r="O7" s="95"/>
      <c r="P7" s="96" t="s">
        <v>189</v>
      </c>
      <c r="Q7" s="95"/>
      <c r="R7" s="94" t="s">
        <v>191</v>
      </c>
      <c r="S7" s="95"/>
      <c r="T7" s="96" t="s">
        <v>192</v>
      </c>
      <c r="U7" s="95"/>
      <c r="V7" s="94" t="s">
        <v>195</v>
      </c>
      <c r="W7" s="95"/>
      <c r="X7" s="96" t="s">
        <v>196</v>
      </c>
      <c r="Y7" s="95"/>
    </row>
    <row r="8" spans="2:25" ht="30.75" thickBot="1" x14ac:dyDescent="0.3">
      <c r="B8" s="33" t="s">
        <v>187</v>
      </c>
      <c r="C8" s="34" t="s">
        <v>188</v>
      </c>
      <c r="D8" s="33" t="s">
        <v>187</v>
      </c>
      <c r="E8" s="29" t="s">
        <v>188</v>
      </c>
      <c r="F8" s="33" t="s">
        <v>187</v>
      </c>
      <c r="G8" s="28" t="s">
        <v>188</v>
      </c>
      <c r="H8" s="28" t="s">
        <v>187</v>
      </c>
      <c r="I8" s="29" t="s">
        <v>188</v>
      </c>
      <c r="J8" s="33" t="s">
        <v>187</v>
      </c>
      <c r="K8" s="28" t="s">
        <v>188</v>
      </c>
      <c r="L8" s="28" t="s">
        <v>187</v>
      </c>
      <c r="M8" s="34" t="s">
        <v>188</v>
      </c>
      <c r="N8" s="39" t="s">
        <v>193</v>
      </c>
      <c r="O8" s="40" t="s">
        <v>188</v>
      </c>
      <c r="P8" s="32" t="s">
        <v>193</v>
      </c>
      <c r="Q8" s="29" t="s">
        <v>188</v>
      </c>
      <c r="R8" s="39" t="s">
        <v>194</v>
      </c>
      <c r="S8" s="40" t="s">
        <v>188</v>
      </c>
      <c r="T8" s="32" t="s">
        <v>193</v>
      </c>
      <c r="U8" s="29" t="s">
        <v>188</v>
      </c>
      <c r="V8" s="39" t="s">
        <v>194</v>
      </c>
      <c r="W8" s="40" t="s">
        <v>188</v>
      </c>
      <c r="X8" s="32" t="s">
        <v>193</v>
      </c>
      <c r="Y8" s="29" t="s">
        <v>188</v>
      </c>
    </row>
    <row r="9" spans="2:25" x14ac:dyDescent="0.25">
      <c r="B9" s="27">
        <v>25</v>
      </c>
      <c r="C9" s="36">
        <v>2</v>
      </c>
      <c r="D9" s="30">
        <v>18</v>
      </c>
      <c r="E9" s="48">
        <v>2</v>
      </c>
      <c r="F9" s="27">
        <v>40</v>
      </c>
      <c r="G9" s="36">
        <v>2</v>
      </c>
      <c r="H9" s="30">
        <v>25</v>
      </c>
      <c r="I9" s="48">
        <v>2</v>
      </c>
      <c r="J9" s="27">
        <v>35</v>
      </c>
      <c r="K9" s="36">
        <v>2</v>
      </c>
      <c r="L9" s="35">
        <v>20</v>
      </c>
      <c r="M9" s="36">
        <v>2</v>
      </c>
      <c r="N9" s="41">
        <v>1.9</v>
      </c>
      <c r="O9" s="31">
        <v>2</v>
      </c>
      <c r="P9" s="42">
        <v>1.5</v>
      </c>
      <c r="Q9" s="31">
        <v>2</v>
      </c>
      <c r="R9" s="45" t="s">
        <v>197</v>
      </c>
      <c r="S9" s="31">
        <v>2</v>
      </c>
      <c r="T9" s="46" t="s">
        <v>197</v>
      </c>
      <c r="U9" s="31">
        <v>2</v>
      </c>
      <c r="V9" s="49" t="s">
        <v>200</v>
      </c>
      <c r="W9" s="31">
        <v>2</v>
      </c>
      <c r="X9" s="49" t="s">
        <v>202</v>
      </c>
      <c r="Y9" s="31">
        <v>2</v>
      </c>
    </row>
    <row r="10" spans="2:25" x14ac:dyDescent="0.25">
      <c r="B10" s="25">
        <v>20</v>
      </c>
      <c r="C10" s="26">
        <v>1</v>
      </c>
      <c r="D10" s="9">
        <v>15</v>
      </c>
      <c r="E10" s="31">
        <v>1</v>
      </c>
      <c r="F10" s="25">
        <v>30</v>
      </c>
      <c r="G10" s="73">
        <v>1</v>
      </c>
      <c r="H10" s="9">
        <v>20</v>
      </c>
      <c r="I10" s="31">
        <v>1</v>
      </c>
      <c r="J10" s="27">
        <v>30</v>
      </c>
      <c r="K10" s="44">
        <v>1</v>
      </c>
      <c r="L10" s="38">
        <v>18</v>
      </c>
      <c r="M10" s="44">
        <v>1</v>
      </c>
      <c r="N10" s="41">
        <v>1.7</v>
      </c>
      <c r="O10" s="31">
        <v>1</v>
      </c>
      <c r="P10" s="43">
        <v>1.4</v>
      </c>
      <c r="Q10" s="31">
        <v>1</v>
      </c>
      <c r="R10" s="37" t="s">
        <v>198</v>
      </c>
      <c r="S10" s="31">
        <v>1</v>
      </c>
      <c r="T10" s="38" t="s">
        <v>198</v>
      </c>
      <c r="U10" s="31">
        <v>1</v>
      </c>
      <c r="V10" s="37" t="s">
        <v>201</v>
      </c>
      <c r="W10" s="31">
        <v>1</v>
      </c>
      <c r="X10" s="37" t="s">
        <v>203</v>
      </c>
      <c r="Y10" s="31">
        <v>1</v>
      </c>
    </row>
    <row r="11" spans="2:25" x14ac:dyDescent="0.25">
      <c r="B11" s="25">
        <v>15</v>
      </c>
      <c r="C11" s="26">
        <v>0.5</v>
      </c>
      <c r="D11" s="9">
        <v>14</v>
      </c>
      <c r="E11" s="31">
        <v>0.5</v>
      </c>
      <c r="F11" s="27">
        <v>25</v>
      </c>
      <c r="G11" s="31">
        <v>0.5</v>
      </c>
      <c r="H11" s="9">
        <v>18</v>
      </c>
      <c r="I11" s="31">
        <v>0.5</v>
      </c>
      <c r="J11" s="27">
        <v>25</v>
      </c>
      <c r="K11" s="36">
        <v>0.5</v>
      </c>
      <c r="L11" s="38">
        <v>16</v>
      </c>
      <c r="M11" s="36">
        <v>0.5</v>
      </c>
      <c r="N11" s="41">
        <v>1.6</v>
      </c>
      <c r="O11" s="31">
        <v>0.5</v>
      </c>
      <c r="P11" s="43">
        <v>1.3</v>
      </c>
      <c r="Q11" s="31">
        <v>0.5</v>
      </c>
      <c r="R11" s="45" t="s">
        <v>199</v>
      </c>
      <c r="S11" s="31">
        <v>0</v>
      </c>
      <c r="T11" s="47" t="s">
        <v>199</v>
      </c>
      <c r="U11" s="31">
        <v>0</v>
      </c>
      <c r="V11" s="49" t="s">
        <v>202</v>
      </c>
      <c r="W11" s="31">
        <v>0</v>
      </c>
      <c r="X11" s="49" t="s">
        <v>204</v>
      </c>
      <c r="Y11" s="31">
        <v>0</v>
      </c>
    </row>
    <row r="12" spans="2:25" x14ac:dyDescent="0.25">
      <c r="B12" s="25">
        <v>14</v>
      </c>
      <c r="C12" s="26">
        <v>0</v>
      </c>
      <c r="D12" s="9">
        <v>13</v>
      </c>
      <c r="E12" s="31">
        <v>0</v>
      </c>
      <c r="F12" s="25">
        <v>24</v>
      </c>
      <c r="G12" s="31">
        <v>0</v>
      </c>
      <c r="H12" s="9">
        <v>17</v>
      </c>
      <c r="I12" s="31">
        <v>0</v>
      </c>
      <c r="J12" s="27">
        <v>24</v>
      </c>
      <c r="K12" s="36">
        <v>0</v>
      </c>
      <c r="L12" s="38">
        <v>15</v>
      </c>
      <c r="M12" s="36">
        <v>0</v>
      </c>
      <c r="N12" s="41">
        <v>1.5</v>
      </c>
      <c r="O12" s="31">
        <v>0</v>
      </c>
      <c r="P12" s="43">
        <v>1.2</v>
      </c>
      <c r="Q12" s="31">
        <v>0</v>
      </c>
      <c r="R12" s="37"/>
      <c r="S12" s="31"/>
      <c r="T12" s="38"/>
      <c r="U12" s="31"/>
      <c r="V12" s="37"/>
      <c r="W12" s="31"/>
      <c r="X12" s="37"/>
      <c r="Y12" s="31"/>
    </row>
  </sheetData>
  <mergeCells count="21">
    <mergeCell ref="B6:E6"/>
    <mergeCell ref="F6:I6"/>
    <mergeCell ref="B7:C7"/>
    <mergeCell ref="D7:E7"/>
    <mergeCell ref="F7:G7"/>
    <mergeCell ref="B4:Y4"/>
    <mergeCell ref="B3:Y3"/>
    <mergeCell ref="B2:Y2"/>
    <mergeCell ref="R6:U6"/>
    <mergeCell ref="R7:S7"/>
    <mergeCell ref="T7:U7"/>
    <mergeCell ref="V6:Y6"/>
    <mergeCell ref="V7:W7"/>
    <mergeCell ref="X7:Y7"/>
    <mergeCell ref="H7:I7"/>
    <mergeCell ref="J6:M6"/>
    <mergeCell ref="J7:K7"/>
    <mergeCell ref="L7:M7"/>
    <mergeCell ref="N6:Q6"/>
    <mergeCell ref="N7:O7"/>
    <mergeCell ref="P7:Q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CONCENTRADO FINAL</vt:lpstr>
      <vt:lpstr>CRITERIOS DE EVA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IQUER</dc:creator>
  <cp:lastModifiedBy>Ernesto Aguilera Rodríguez</cp:lastModifiedBy>
  <dcterms:created xsi:type="dcterms:W3CDTF">2021-02-15T16:05:44Z</dcterms:created>
  <dcterms:modified xsi:type="dcterms:W3CDTF">2021-02-23T19:52:32Z</dcterms:modified>
</cp:coreProperties>
</file>